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xl/comments4.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comments6.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4\07. Jul\17.07\Processing\"/>
    </mc:Choice>
  </mc:AlternateContent>
  <xr:revisionPtr revIDLastSave="0" documentId="13_ncr:1_{0DBCA874-65EC-4B04-9C46-6BB339797A73}" xr6:coauthVersionLast="47" xr6:coauthVersionMax="47" xr10:uidLastSave="{00000000-0000-0000-0000-000000000000}"/>
  <bookViews>
    <workbookView xWindow="-110" yWindow="-110" windowWidth="19420" windowHeight="10420" firstSheet="2" activeTab="4"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definedNames>
    <definedName name="_xlnm._FilterDatabase" localSheetId="2" hidden="1">BCKetQuaHoatDong_06028!$L$2:$N$50</definedName>
    <definedName name="_xlnm._FilterDatabase" localSheetId="1" hidden="1">BCTaiSan_06027!$K$3:$M$43</definedName>
    <definedName name="_xlnm._FilterDatabase" localSheetId="5" hidden="1">Khac_06030!$I$3:$J$29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35"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5" authorId="0" shapeId="0" xr:uid="{00000000-0006-0000-0300-00000D000000}">
      <text>
        <r>
          <rPr>
            <sz val="10"/>
            <rFont val="Arial"/>
            <family val="2"/>
          </rPr>
          <t>Ô chỉ tiêu có định dạng ký tự
Dữ liệu động đầu vào hợp lệ khi chỉ được thêm dòng trên ô này.</t>
        </r>
      </text>
    </comment>
    <comment ref="C35"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35"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300-000013000000}">
      <text>
        <r>
          <rPr>
            <sz val="10"/>
            <rFont val="Arial"/>
            <family val="2"/>
          </rPr>
          <t>Ô chỉ tiêu có định dạng số. Đơn vị tính x 1 (hoặc %)</t>
        </r>
      </text>
    </comment>
    <comment ref="E36" authorId="0" shapeId="0" xr:uid="{00000000-0006-0000-0300-000014000000}">
      <text>
        <r>
          <rPr>
            <sz val="10"/>
            <rFont val="Arial"/>
            <family val="2"/>
          </rPr>
          <t>Ô chỉ tiêu có định dạng số. Đơn vị tính x 1 (hoặc %)</t>
        </r>
      </text>
    </comment>
    <comment ref="F36" authorId="0" shapeId="0" xr:uid="{00000000-0006-0000-0300-000015000000}">
      <text>
        <r>
          <rPr>
            <sz val="10"/>
            <rFont val="Arial"/>
            <family val="2"/>
          </rPr>
          <t>Ô chỉ tiêu có định dạng số. Đơn vị tính x 1 (hoặc %)</t>
        </r>
      </text>
    </comment>
    <comment ref="G36" authorId="0" shapeId="0" xr:uid="{00000000-0006-0000-0300-000016000000}">
      <text>
        <r>
          <rPr>
            <sz val="10"/>
            <rFont val="Arial"/>
            <family val="2"/>
          </rPr>
          <t>Ô chỉ tiêu có định dạng số. Đơn vị tính x 1 (hoặc %)</t>
        </r>
      </text>
    </comment>
    <comment ref="A38"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8" authorId="0" shapeId="0" xr:uid="{00000000-0006-0000-0300-000018000000}">
      <text>
        <r>
          <rPr>
            <sz val="10"/>
            <rFont val="Arial"/>
            <family val="2"/>
          </rPr>
          <t>Ô chỉ tiêu có định dạng ký tự
Dữ liệu động đầu vào hợp lệ khi chỉ được thêm dòng trên ô này.</t>
        </r>
      </text>
    </comment>
    <comment ref="C38"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8"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300-00001E000000}">
      <text>
        <r>
          <rPr>
            <sz val="10"/>
            <rFont val="Arial"/>
            <family val="2"/>
          </rPr>
          <t>Ô chỉ tiêu có định dạng số. Đơn vị tính x 1 (hoặc %)</t>
        </r>
      </text>
    </comment>
    <comment ref="E39" authorId="0" shapeId="0" xr:uid="{00000000-0006-0000-0300-00001F000000}">
      <text>
        <r>
          <rPr>
            <sz val="10"/>
            <rFont val="Arial"/>
            <family val="2"/>
          </rPr>
          <t>Ô chỉ tiêu có định dạng số. Đơn vị tính x 1 (hoặc %)</t>
        </r>
      </text>
    </comment>
    <comment ref="F39" authorId="0" shapeId="0" xr:uid="{00000000-0006-0000-0300-000020000000}">
      <text>
        <r>
          <rPr>
            <sz val="10"/>
            <rFont val="Arial"/>
            <family val="2"/>
          </rPr>
          <t>Ô chỉ tiêu có định dạng số. Đơn vị tính x 1 (hoặc %)</t>
        </r>
      </text>
    </comment>
    <comment ref="G39" authorId="0" shapeId="0" xr:uid="{00000000-0006-0000-0300-000021000000}">
      <text>
        <r>
          <rPr>
            <sz val="10"/>
            <rFont val="Arial"/>
            <family val="2"/>
          </rPr>
          <t>Ô chỉ tiêu có định dạng số. Đơn vị tính x 1 (hoặc %)</t>
        </r>
      </text>
    </comment>
    <comment ref="A41"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1" authorId="0" shapeId="0" xr:uid="{00000000-0006-0000-0300-000023000000}">
      <text>
        <r>
          <rPr>
            <sz val="10"/>
            <rFont val="Arial"/>
            <family val="2"/>
          </rPr>
          <t>Ô chỉ tiêu có định dạng ký tự
Dữ liệu động đầu vào hợp lệ khi chỉ được thêm dòng trên ô này.</t>
        </r>
      </text>
    </comment>
    <comment ref="C41"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1"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41"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D42" authorId="0" shapeId="0" xr:uid="{00000000-0006-0000-0300-000029000000}">
      <text>
        <r>
          <rPr>
            <sz val="10"/>
            <rFont val="Arial"/>
            <family val="2"/>
          </rPr>
          <t>Ô chỉ tiêu có định dạng số. Đơn vị tính x 1 (hoặc %)</t>
        </r>
      </text>
    </comment>
    <comment ref="E42" authorId="0" shapeId="0" xr:uid="{00000000-0006-0000-0300-00002A000000}">
      <text>
        <r>
          <rPr>
            <sz val="10"/>
            <rFont val="Arial"/>
            <family val="2"/>
          </rPr>
          <t>Ô chỉ tiêu có định dạng số. Đơn vị tính x 1 (hoặc %)</t>
        </r>
      </text>
    </comment>
    <comment ref="A46"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6" authorId="0" shapeId="0" xr:uid="{00000000-0006-0000-0300-00002E000000}">
      <text>
        <r>
          <rPr>
            <sz val="10"/>
            <rFont val="Arial"/>
            <family val="2"/>
          </rPr>
          <t>Ô chỉ tiêu có định dạng ký tự
Dữ liệu động đầu vào hợp lệ khi chỉ được thêm dòng trên ô này.</t>
        </r>
      </text>
    </comment>
    <comment ref="C46"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6"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6"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D47" authorId="0" shapeId="0" xr:uid="{00000000-0006-0000-0300-000034000000}">
      <text>
        <r>
          <rPr>
            <sz val="10"/>
            <rFont val="Arial"/>
            <family val="2"/>
          </rPr>
          <t>Ô chỉ tiêu có định dạng số. Đơn vị tính x 1 (hoặc %)</t>
        </r>
      </text>
    </comment>
    <comment ref="E47" authorId="0" shapeId="0" xr:uid="{00000000-0006-0000-0300-000035000000}">
      <text>
        <r>
          <rPr>
            <sz val="10"/>
            <rFont val="Arial"/>
            <family val="2"/>
          </rPr>
          <t>Ô chỉ tiêu có định dạng số. Đơn vị tính x 1 (hoặc %)</t>
        </r>
      </text>
    </comment>
    <comment ref="D48" authorId="0" shapeId="0" xr:uid="{00000000-0006-0000-0300-000038000000}">
      <text>
        <r>
          <rPr>
            <sz val="10"/>
            <rFont val="Arial"/>
            <family val="2"/>
          </rPr>
          <t>Ô chỉ tiêu có định dạng số. Đơn vị tính x 1 (hoặc %)</t>
        </r>
      </text>
    </comment>
    <comment ref="E48" authorId="0" shapeId="0" xr:uid="{00000000-0006-0000-0300-000039000000}">
      <text>
        <r>
          <rPr>
            <sz val="10"/>
            <rFont val="Arial"/>
            <family val="2"/>
          </rPr>
          <t>Ô chỉ tiêu có định dạng số. Đơn vị tính x 1 (hoặc %)</t>
        </r>
      </text>
    </comment>
    <comment ref="A57"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7" authorId="0" shapeId="0" xr:uid="{00000000-0006-0000-0300-00003D000000}">
      <text>
        <r>
          <rPr>
            <sz val="10"/>
            <rFont val="Arial"/>
            <family val="2"/>
          </rPr>
          <t>Ô chỉ tiêu có định dạng ký tự
Dữ liệu động đầu vào hợp lệ khi chỉ được thêm dòng trên ô này.</t>
        </r>
      </text>
    </comment>
    <comment ref="C57"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7"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7"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D58" authorId="0" shapeId="0" xr:uid="{00000000-0006-0000-0300-000043000000}">
      <text>
        <r>
          <rPr>
            <sz val="10"/>
            <rFont val="Arial"/>
            <family val="2"/>
          </rPr>
          <t>Ô chỉ tiêu có định dạng số. Đơn vị tính x 1 (hoặc %)</t>
        </r>
      </text>
    </comment>
    <comment ref="E58" authorId="0" shapeId="0" xr:uid="{00000000-0006-0000-0300-000044000000}">
      <text>
        <r>
          <rPr>
            <sz val="10"/>
            <rFont val="Arial"/>
            <family val="2"/>
          </rPr>
          <t>Ô chỉ tiêu có định dạng số. Đơn vị tính x 1 (hoặc %)</t>
        </r>
      </text>
    </comment>
    <comment ref="D59" authorId="0" shapeId="0" xr:uid="{00000000-0006-0000-0300-000047000000}">
      <text>
        <r>
          <rPr>
            <sz val="10"/>
            <rFont val="Arial"/>
            <family val="2"/>
          </rPr>
          <t>Ô chỉ tiêu có định dạng số. Đơn vị tính x 1 (hoặc %)</t>
        </r>
      </text>
    </comment>
    <comment ref="E59" authorId="0" shapeId="0" xr:uid="{00000000-0006-0000-0300-000048000000}">
      <text>
        <r>
          <rPr>
            <sz val="10"/>
            <rFont val="Arial"/>
            <family val="2"/>
          </rPr>
          <t>Ô chỉ tiêu có định dạng số. Đơn vị tính x 1 (hoặc %)</t>
        </r>
      </text>
    </comment>
    <comment ref="A61" authorId="0" shapeId="0" xr:uid="{00000000-0006-0000-0300-00004B000000}">
      <text>
        <r>
          <rPr>
            <sz val="10"/>
            <rFont val="Arial"/>
            <family val="2"/>
          </rPr>
          <t>Ô chỉ tiêu có định dạng ký tự
Dữ liệu động đầu vào hợp lệ khi chỉ được thêm dòng trên ô này.</t>
        </r>
      </text>
    </comment>
    <comment ref="B61" authorId="0" shapeId="0" xr:uid="{00000000-0006-0000-0300-00004C000000}">
      <text>
        <r>
          <rPr>
            <sz val="10"/>
            <rFont val="Arial"/>
            <family val="2"/>
          </rPr>
          <t>Ô chỉ tiêu có định dạng ký tự
Dữ liệu động đầu vào hợp lệ khi chỉ được thêm dòng trên ô này.</t>
        </r>
      </text>
    </comment>
    <comment ref="C61" authorId="0" shapeId="0" xr:uid="{00000000-0006-0000-0300-00004D000000}">
      <text>
        <r>
          <rPr>
            <sz val="10"/>
            <rFont val="Arial"/>
            <family val="2"/>
          </rPr>
          <t>Ô chỉ tiêu có định dạng ký tự
Dữ liệu động đầu vào hợp lệ khi chỉ được thêm dòng trên ô này.</t>
        </r>
      </text>
    </comment>
    <comment ref="D61"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61"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A63" authorId="0" shapeId="0" xr:uid="{00000000-0006-0000-0300-000052000000}">
      <text>
        <r>
          <rPr>
            <sz val="10"/>
            <rFont val="Arial"/>
            <family val="2"/>
          </rPr>
          <t>Ô chỉ tiêu có định dạng ký tự
Dữ liệu động đầu vào hợp lệ khi chỉ được thêm dòng trên ô này.</t>
        </r>
      </text>
    </comment>
    <comment ref="B63" authorId="0" shapeId="0" xr:uid="{00000000-0006-0000-0300-000053000000}">
      <text>
        <r>
          <rPr>
            <sz val="10"/>
            <rFont val="Arial"/>
            <family val="2"/>
          </rPr>
          <t>Ô chỉ tiêu có định dạng ký tự
Dữ liệu động đầu vào hợp lệ khi chỉ được thêm dòng trên ô này.</t>
        </r>
      </text>
    </comment>
    <comment ref="C63" authorId="0" shapeId="0" xr:uid="{00000000-0006-0000-0300-000054000000}">
      <text>
        <r>
          <rPr>
            <sz val="10"/>
            <rFont val="Arial"/>
            <family val="2"/>
          </rPr>
          <t>Ô chỉ tiêu có định dạng ký tự
Dữ liệu động đầu vào hợp lệ khi chỉ được thêm dòng trên ô này.</t>
        </r>
      </text>
    </comment>
    <comment ref="D63"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63"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D64" authorId="0" shapeId="0" xr:uid="{00000000-0006-0000-0300-000059000000}">
      <text>
        <r>
          <rPr>
            <sz val="10"/>
            <rFont val="Arial"/>
            <family val="2"/>
          </rPr>
          <t>Ô chỉ tiêu có định dạng số. Đơn vị tính x 1 (hoặc %)</t>
        </r>
      </text>
    </comment>
    <comment ref="E64" authorId="0" shapeId="0" xr:uid="{00000000-0006-0000-0300-00005A000000}">
      <text>
        <r>
          <rPr>
            <sz val="10"/>
            <rFont val="Arial"/>
            <family val="2"/>
          </rPr>
          <t>Ô chỉ tiêu có định dạng số. Đơn vị tính x 1 (hoặc %)</t>
        </r>
      </text>
    </comment>
    <comment ref="D65" authorId="0" shapeId="0" xr:uid="{00000000-0006-0000-0300-00005D000000}">
      <text>
        <r>
          <rPr>
            <sz val="10"/>
            <rFont val="Arial"/>
            <family val="2"/>
          </rPr>
          <t>Ô chỉ tiêu có định dạng số. Đơn vị tính x 1 (hoặc %)</t>
        </r>
      </text>
    </comment>
    <comment ref="E65" authorId="0" shapeId="0" xr:uid="{00000000-0006-0000-0300-00005E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<sst xmlns="http://schemas.openxmlformats.org/spreadsheetml/2006/main" count="1228" uniqueCount="424">
  <si>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</si>
  <si>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</si>
  <si>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</si>
  <si>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</si>
  <si>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</si>
  <si>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</si>
  <si>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</si>
  <si>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</si>
  <si>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</si>
  <si>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</si>
  <si>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</si>
  <si>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</si>
  <si>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</si>
  <si>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</si>
  <si>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</si>
  <si>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</si>
  <si>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</si>
  <si>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</si>
  <si>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</si>
  <si>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</si>
  <si>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</si>
  <si>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</si>
  <si>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</si>
  <si>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</si>
  <si>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</si>
  <si>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</si>
  <si>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</si>
  <si>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</si>
  <si>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</si>
  <si>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</si>
  <si>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</si>
  <si>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</si>
  <si>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</si>
  <si>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</si>
  <si>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</si>
  <si>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</si>
  <si>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</si>
  <si>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</si>
  <si>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</si>
  <si>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</si>
  <si>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</si>
  <si>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</si>
  <si>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</si>
  <si>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</si>
  <si>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</si>
  <si>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</si>
  <si>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</si>
  <si>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</si>
  <si>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</si>
  <si>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</si>
  <si>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</si>
  <si>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</si>
  <si>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</si>
  <si>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</si>
  <si>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</si>
  <si>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</si>
  <si>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</si>
  <si>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</si>
  <si>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</si>
  <si>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</si>
  <si>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</si>
  <si>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</si>
  <si>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</si>
  <si>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</si>
  <si>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</si>
  <si>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</si>
  <si>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</si>
  <si>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</si>
  <si>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</si>
  <si>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</si>
  <si>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</si>
  <si>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</si>
  <si>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</si>
  <si>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</si>
  <si>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</si>
  <si>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</si>
  <si>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</si>
  <si>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</si>
  <si>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</si>
  <si>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</si>
  <si>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</si>
  <si>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</si>
  <si>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</si>
  <si>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</si>
  <si>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</si>
  <si>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</si>
  <si>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</si>
  <si>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</si>
  <si>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</si>
  <si>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</si>
  <si>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</si>
  <si>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</si>
  <si>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</si>
  <si>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</si>
  <si>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</si>
  <si>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</si>
  <si>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</si>
  <si>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</si>
  <si>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</si>
  <si>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</si>
  <si>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</si>
  <si>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</si>
  <si>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</si>
  <si>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</si>
  <si>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</si>
  <si>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</si>
  <si>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</si>
  <si>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</si>
  <si>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</si>
  <si>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</si>
  <si>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</si>
  <si>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</si>
  <si>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</si>
  <si>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</si>
  <si>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</si>
  <si>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</si>
  <si>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</si>
  <si>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</si>
  <si>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</si>
  <si>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</si>
  <si>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</si>
  <si>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</si>
  <si>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</si>
  <si>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</si>
  <si>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</si>
  <si>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</si>
  <si>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</si>
  <si>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</si>
  <si>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</si>
  <si>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</si>
  <si>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</si>
  <si>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</si>
  <si>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</si>
  <si>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</si>
  <si>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</si>
  <si>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</si>
  <si>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</si>
  <si>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</si>
  <si>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</si>
  <si>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</si>
  <si>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</si>
  <si>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</si>
  <si>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</si>
  <si>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</si>
  <si>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</si>
  <si>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</si>
  <si>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</si>
  <si>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</si>
  <si>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</si>
  <si>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</si>
  <si>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</si>
  <si>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</si>
  <si>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</si>
  <si>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</si>
  <si>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</si>
  <si>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</si>
  <si>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</si>
  <si>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</si>
  <si>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</si>
  <si>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</si>
  <si>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</si>
  <si>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</si>
  <si>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</si>
  <si>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</si>
  <si>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</si>
  <si>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</si>
  <si>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</si>
  <si>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</si>
  <si>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</si>
  <si>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</si>
  <si>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</si>
  <si>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</si>
  <si>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</si>
  <si>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</si>
  <si>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</si>
  <si>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</si>
  <si>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</si>
  <si>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</si>
  <si>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</si>
  <si>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</si>
  <si>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</si>
  <si>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</si>
  <si>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</si>
  <si>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</si>
  <si>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</si>
  <si>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</si>
  <si>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</si>
  <si>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</si>
  <si>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</si>
  <si>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</si>
  <si>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</si>
  <si>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</si>
  <si>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</si>
  <si>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</si>
  <si>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</si>
  <si>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</si>
  <si>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</si>
  <si>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</si>
  <si>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</si>
  <si>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</si>
  <si>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</si>
  <si>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</si>
  <si>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</si>
  <si>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</si>
  <si>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</si>
  <si>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</si>
  <si>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</si>
  <si>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</si>
  <si>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</si>
  <si>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</si>
  <si>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</si>
  <si>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</si>
  <si>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</si>
  <si>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</si>
  <si>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</si>
  <si>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</si>
  <si>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</si>
  <si>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</si>
  <si>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</si>
  <si>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</si>
  <si>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</si>
  <si>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</si>
  <si>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</si>
  <si>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</si>
  <si>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</si>
  <si>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</si>
  <si>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</si>
  <si>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</si>
  <si>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</si>
  <si>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</si>
  <si>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</si>
  <si>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</si>
  <si>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</si>
  <si>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</si>
  <si>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</si>
  <si>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</si>
  <si>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</si>
  <si>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</si>
  <si>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</si>
  <si>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</si>
  <si>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</si>
  <si>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</si>
  <si>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</si>
  <si>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</si>
  <si>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</si>
  <si>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</si>
  <si>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</si>
  <si>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</si>
  <si>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</si>
  <si>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</si>
  <si>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</si>
  <si>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</si>
  <si>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</si>
  <si>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</si>
  <si>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</si>
  <si>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</si>
  <si>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</si>
  <si>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</si>
  <si>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</si>
  <si>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</si>
  <si>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</si>
  <si>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</si>
  <si>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</si>
  <si>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</si>
  <si>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</si>
  <si>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</si>
  <si>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</si>
  <si>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</si>
  <si>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</si>
  <si>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</si>
  <si>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</si>
  <si>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</si>
  <si>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</si>
  <si>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</si>
  <si>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</si>
  <si>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</si>
  <si>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</si>
  <si>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</si>
  <si>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</si>
  <si>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</si>
  <si>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</si>
  <si>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</si>
  <si>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</si>
  <si>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</si>
  <si>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</si>
  <si>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</si>
  <si>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</si>
  <si>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</si>
  <si>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</si>
  <si>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</si>
  <si>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</si>
  <si>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</si>
  <si>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</si>
  <si>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</si>
  <si>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</si>
  <si>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</si>
  <si>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</si>
  <si>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</si>
  <si>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</si>
  <si>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</si>
  <si>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</si>
  <si>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</si>
  <si>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</si>
  <si>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</si>
  <si>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</si>
  <si>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</si>
  <si>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</si>
  <si>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</si>
  <si>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</si>
  <si>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</si>
  <si>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</si>
  <si>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</si>
  <si>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</si>
  <si>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</si>
  <si>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</si>
  <si>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</si>
  <si>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</si>
  <si>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</si>
  <si>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</si>
  <si>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</si>
  <si>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</si>
  <si>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2246.1</t>
  </si>
  <si>
    <t>2246.2</t>
  </si>
  <si>
    <t>2246.3</t>
  </si>
  <si>
    <t>2246.4</t>
  </si>
  <si>
    <t>2246.5</t>
  </si>
  <si>
    <t>2246.6</t>
  </si>
  <si>
    <t>FPT</t>
  </si>
  <si>
    <t>2246.7</t>
  </si>
  <si>
    <t>2246.8</t>
  </si>
  <si>
    <t>2246.9</t>
  </si>
  <si>
    <t>2246.10</t>
  </si>
  <si>
    <t>2246.11</t>
  </si>
  <si>
    <t>2246.12</t>
  </si>
  <si>
    <t>2246.13</t>
  </si>
  <si>
    <t>2246.14</t>
  </si>
  <si>
    <t>MBB</t>
  </si>
  <si>
    <t>2246.15</t>
  </si>
  <si>
    <t>MWG</t>
  </si>
  <si>
    <t>2246.16</t>
  </si>
  <si>
    <t>NLG</t>
  </si>
  <si>
    <t>2246.17</t>
  </si>
  <si>
    <t>2246.18</t>
  </si>
  <si>
    <t>2246.19</t>
  </si>
  <si>
    <t>PNJ</t>
  </si>
  <si>
    <t>2246.20</t>
  </si>
  <si>
    <t>2246.21</t>
  </si>
  <si>
    <t>2246.22</t>
  </si>
  <si>
    <t>2246.23</t>
  </si>
  <si>
    <t>STB</t>
  </si>
  <si>
    <t>2246.24</t>
  </si>
  <si>
    <t>2246.25</t>
  </si>
  <si>
    <t>VRE</t>
  </si>
  <si>
    <t>Cổ tức được nhận</t>
  </si>
  <si>
    <t>2256.1</t>
  </si>
  <si>
    <t>Lãi trái phiếu được nhận</t>
  </si>
  <si>
    <t>2256.2</t>
  </si>
  <si>
    <t>Lãi tiền gửi và chứng chỉ tiền gửi được nhận</t>
  </si>
  <si>
    <t>2256.3</t>
  </si>
  <si>
    <t>Tiền bán chứng khoán chờ thu</t>
  </si>
  <si>
    <t>2256.4</t>
  </si>
  <si>
    <t>2256.5</t>
  </si>
  <si>
    <t>Phải thu khác</t>
  </si>
  <si>
    <t>2256.6</t>
  </si>
  <si>
    <t>Tài sản khác</t>
  </si>
  <si>
    <t>2256.7</t>
  </si>
  <si>
    <t xml:space="preserve">Chứng chỉ tiền gửi </t>
  </si>
  <si>
    <t>Phải thu cho khoản cổ phiếu hạn chế chờ mua</t>
  </si>
  <si>
    <t>ACB</t>
  </si>
  <si>
    <t>1. Tên Công ty quản lý quỹ:………………………………</t>
  </si>
  <si>
    <t>2. Tên Ngân hàng giám sát:………………………………</t>
  </si>
  <si>
    <t>3. Tên Quỹ:………………………………………………</t>
  </si>
  <si>
    <t>4. Ngày lập báo cáo:……………………………………..</t>
  </si>
  <si>
    <t>Ngân hàng TNHH Một thành viên Standard Chartered (Việt Nam)</t>
  </si>
  <si>
    <t>(Tổng) Giám đốc
Công ty quản lý quỹ</t>
  </si>
  <si>
    <t>…</t>
  </si>
  <si>
    <t>LHG</t>
  </si>
  <si>
    <t>14</t>
  </si>
  <si>
    <t>15</t>
  </si>
  <si>
    <t>16</t>
  </si>
  <si>
    <t>17</t>
  </si>
  <si>
    <t>TCB</t>
  </si>
  <si>
    <t>18</t>
  </si>
  <si>
    <t>19</t>
  </si>
  <si>
    <t>20</t>
  </si>
  <si>
    <t>21</t>
  </si>
  <si>
    <t>22</t>
  </si>
  <si>
    <t>23</t>
  </si>
  <si>
    <t>24</t>
  </si>
  <si>
    <t>25</t>
  </si>
  <si>
    <t>Công Ty TNHH Quản Lý Quỹ SSI</t>
  </si>
  <si>
    <t>Quỹ Đầu tư Lợi thế Cạnh tranh Bền vững SSI</t>
  </si>
  <si>
    <t>CTG</t>
  </si>
  <si>
    <t>DHC</t>
  </si>
  <si>
    <t>DPR</t>
  </si>
  <si>
    <t>GMD</t>
  </si>
  <si>
    <t>HPG</t>
  </si>
  <si>
    <t>MSH</t>
  </si>
  <si>
    <t>26</t>
  </si>
  <si>
    <t>2246.26</t>
  </si>
  <si>
    <t>NTC</t>
  </si>
  <si>
    <t>SCS</t>
  </si>
  <si>
    <t>SGP</t>
  </si>
  <si>
    <t>TV2</t>
  </si>
  <si>
    <t>REE</t>
  </si>
  <si>
    <t>VCI</t>
  </si>
  <si>
    <t>BWE</t>
  </si>
  <si>
    <t>2024</t>
  </si>
  <si>
    <t>Phó phòng Dịch vụ nghiệp vụ giám sát Quỹ</t>
  </si>
  <si>
    <t>FMC</t>
  </si>
  <si>
    <t>27</t>
  </si>
  <si>
    <t>2246.27</t>
  </si>
  <si>
    <t>Quyền mua chứng khoán
Investment - Rights</t>
  </si>
  <si>
    <t>2253.1</t>
  </si>
  <si>
    <t>Chi tiết loại hợp đồng phái sinh(*)
Index future contracts</t>
  </si>
  <si>
    <t>2253.2</t>
  </si>
  <si>
    <t>Ngày 05 tháng 07 năm 2024</t>
  </si>
  <si>
    <t>Nguyễn Thùy Linh</t>
  </si>
  <si>
    <t>HAX</t>
  </si>
  <si>
    <t>KDH</t>
  </si>
  <si>
    <t>VCB</t>
  </si>
  <si>
    <t>VEA</t>
  </si>
  <si>
    <t>28</t>
  </si>
  <si>
    <t>2246.28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</si>
</sst>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21">
    <font>
      <sz val="10"/>
      <name val="Arial"/>
    </font>
    <font>
      <sz val="10"/>
      <name val="Arial"/>
      <family val="2"/>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8"/>
      <name val="Arial"/>
      <family val="2"/>
    </font>
    <font>
      <sz val="10"/>
      <name val="Tahoma"/>
      <family val="2"/>
    </font>
    <font>
      <b/>
      <sz val="10"/>
      <name val="Tahoma"/>
      <family val="2"/>
    </font>
    <font>
      <i/>
      <sz val="10"/>
      <name val="Tahoma"/>
      <family val="2"/>
    </font>
    <font>
      <sz val="10"/>
      <name val="Tahoma"/>
      <family val="2"/>
    </font>
    <font>
      <b/>
      <sz val="10"/>
      <name val="Tahoma"/>
      <family val="2"/>
    </font>
    <font>
      <b/>
      <sz val="10"/>
      <name val="Tahoma"/>
      <family val="2"/>
    </font>
    <font>
      <sz val="10"/>
      <name val="Tahoma"/>
      <family val="2"/>
    </font>
    <font>
      <b/>
      <sz val="10"/>
      <name val="Arial"/>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8"/>
      </left>
      <right style="thin">
        <color indexed="8"/>
      </right>
      <top/>
      <bottom style="thin">
        <color indexed="8"/>
      </bottom>
      <diagonal/>
    </border>
  </borders>
  <cellStyleXfs count="3">
    <xf numFmtId="0" fontId="0" fillId="0" borderId="0"/>
    <xf numFmtId="43" fontId="1" fillId="0" borderId="0" applyFont="0" applyFill="0" applyBorder="0" applyAlignment="0" applyProtection="0"/>
    <xf numFmtId="0" fontId="1" fillId="0" borderId="0"/>
  </cellStyleXfs>
  <cellXfs count="84">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64" fontId="3" fillId="0" borderId="1" xfId="1" applyNumberFormat="1" applyFont="1" applyBorder="1" applyAlignment="1">
      <alignment horizontal="left"/>
    </xf>
    <xf numFmtId="0" fontId="3" fillId="0" borderId="1" xfId="0" applyFont="1" applyBorder="1" applyAlignment="1">
      <alignment horizontal="left"/>
    </xf>
    <xf numFmtId="37" fontId="3" fillId="0" borderId="1" xfId="1" applyNumberFormat="1" applyFont="1" applyBorder="1" applyAlignment="1">
      <alignment horizontal="left"/>
    </xf>
    <xf numFmtId="164" fontId="7" fillId="0" borderId="1" xfId="0" applyNumberFormat="1" applyFont="1" applyBorder="1" applyAlignment="1">
      <alignment horizontal="left"/>
    </xf>
    <xf numFmtId="37" fontId="7" fillId="0" borderId="1" xfId="0" applyNumberFormat="1" applyFont="1" applyBorder="1" applyAlignment="1">
      <alignment horizontal="left"/>
    </xf>
    <xf numFmtId="164" fontId="10" fillId="0" borderId="1" xfId="0" applyNumberFormat="1" applyFont="1" applyBorder="1" applyAlignment="1">
      <alignment horizontal="left"/>
    </xf>
    <xf numFmtId="0" fontId="13" fillId="0" borderId="0" xfId="0" applyFont="1"/>
    <xf numFmtId="41" fontId="14" fillId="3" borderId="3" xfId="1" applyNumberFormat="1" applyFont="1" applyFill="1" applyBorder="1" applyAlignment="1">
      <alignment horizontal="left"/>
    </xf>
    <xf numFmtId="41" fontId="13" fillId="0" borderId="3" xfId="1" applyNumberFormat="1" applyFont="1" applyBorder="1"/>
    <xf numFmtId="41" fontId="13" fillId="0" borderId="3" xfId="0" applyNumberFormat="1" applyFont="1" applyBorder="1" applyAlignment="1">
      <alignment horizontal="left"/>
    </xf>
    <xf numFmtId="41" fontId="14" fillId="3" borderId="3" xfId="1" applyNumberFormat="1" applyFont="1" applyFill="1" applyBorder="1"/>
    <xf numFmtId="43" fontId="13" fillId="4" borderId="2" xfId="1" applyFont="1" applyFill="1" applyBorder="1" applyAlignment="1" applyProtection="1">
      <alignment horizontal="right" vertical="center" wrapText="1"/>
      <protection locked="0"/>
    </xf>
    <xf numFmtId="43" fontId="14" fillId="4" borderId="2" xfId="1" applyFont="1" applyFill="1" applyBorder="1" applyAlignment="1" applyProtection="1">
      <alignment horizontal="right" vertical="center" wrapText="1"/>
      <protection locked="0"/>
    </xf>
    <xf numFmtId="41" fontId="13" fillId="4" borderId="2" xfId="1" applyNumberFormat="1" applyFont="1" applyFill="1" applyBorder="1" applyAlignment="1" applyProtection="1">
      <alignment horizontal="right" vertical="center" wrapText="1"/>
      <protection locked="0"/>
    </xf>
    <xf numFmtId="164"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10" fontId="13" fillId="0" borderId="2" xfId="0" applyNumberFormat="1" applyFont="1" applyBorder="1" applyAlignment="1" applyProtection="1">
      <alignment horizontal="right" vertical="center" wrapText="1"/>
      <protection locked="0"/>
    </xf>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164" fontId="17" fillId="0" borderId="2" xfId="0" applyNumberFormat="1" applyFont="1" applyBorder="1" applyAlignment="1" applyProtection="1">
      <alignment horizontal="right" vertical="center" wrapText="1"/>
      <protection locked="0"/>
    </xf>
    <xf numFmtId="10" fontId="17" fillId="0" borderId="2" xfId="0" applyNumberFormat="1" applyFont="1" applyBorder="1" applyAlignment="1" applyProtection="1">
      <alignment horizontal="right" vertical="center" wrapText="1"/>
      <protection locked="0"/>
    </xf>
    <xf numFmtId="43" fontId="16" fillId="0" borderId="2" xfId="0" applyNumberFormat="1" applyFont="1" applyBorder="1" applyAlignment="1" applyProtection="1">
      <alignment horizontal="right" vertical="center" wrapText="1"/>
      <protection locked="0"/>
    </xf>
    <xf numFmtId="4" fontId="16" fillId="0" borderId="2" xfId="0" applyNumberFormat="1" applyFont="1" applyBorder="1" applyAlignment="1" applyProtection="1">
      <alignment horizontal="center" vertical="center" wrapText="1"/>
      <protection locked="0"/>
    </xf>
    <xf numFmtId="4" fontId="16" fillId="0" borderId="2" xfId="0" applyNumberFormat="1" applyFont="1" applyBorder="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37" fontId="16" fillId="0" borderId="2" xfId="0" applyNumberFormat="1" applyFont="1" applyBorder="1" applyAlignment="1" applyProtection="1">
      <alignment horizontal="right" vertical="center" wrapText="1"/>
      <protection locked="0"/>
    </xf>
    <xf numFmtId="0" fontId="1" fillId="0" borderId="0" xfId="0" applyFont="1"/>
    <xf numFmtId="0" fontId="13" fillId="0" borderId="0" xfId="0" applyFont="1" applyAlignment="1">
      <alignment horizontal="left"/>
    </xf>
    <xf numFmtId="164" fontId="18" fillId="0" borderId="2" xfId="0" applyNumberFormat="1" applyFont="1" applyBorder="1" applyAlignment="1" applyProtection="1">
      <alignment horizontal="right" vertical="center" wrapText="1"/>
      <protection locked="0"/>
    </xf>
    <xf numFmtId="10" fontId="18" fillId="0" borderId="2" xfId="0" applyNumberFormat="1" applyFont="1" applyBorder="1" applyAlignment="1" applyProtection="1">
      <alignment horizontal="right" vertical="center" wrapText="1"/>
      <protection locked="0"/>
    </xf>
    <xf numFmtId="164" fontId="19" fillId="0" borderId="2" xfId="0" applyNumberFormat="1" applyFont="1" applyBorder="1" applyAlignment="1" applyProtection="1">
      <alignment horizontal="right" vertical="center" wrapText="1"/>
      <protection locked="0"/>
    </xf>
    <xf numFmtId="10" fontId="19"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center" vertical="center" wrapText="1"/>
      <protection locked="0"/>
    </xf>
    <xf numFmtId="164" fontId="13" fillId="0" borderId="0" xfId="0" applyNumberFormat="1" applyFont="1" applyBorder="1" applyAlignment="1" applyProtection="1">
      <alignment horizontal="right" vertical="center" wrapText="1"/>
      <protection locked="0"/>
    </xf>
    <xf numFmtId="10" fontId="13" fillId="0" borderId="0" xfId="0" applyNumberFormat="1" applyFont="1" applyBorder="1" applyAlignment="1" applyProtection="1">
      <alignment horizontal="right" vertical="center" wrapText="1"/>
      <protection locked="0"/>
    </xf>
    <xf numFmtId="0" fontId="0" fillId="0" borderId="0" xfId="0" applyBorder="1"/>
    <xf numFmtId="49" fontId="14" fillId="0" borderId="0" xfId="2" applyNumberFormat="1" applyFont="1" applyFill="1" applyBorder="1" applyAlignment="1">
      <alignment horizontal="center" vertical="center" wrapText="1"/>
    </xf>
    <xf numFmtId="41" fontId="14" fillId="0" borderId="0" xfId="1" applyNumberFormat="1" applyFont="1" applyFill="1" applyBorder="1" applyAlignment="1">
      <alignment horizontal="left"/>
    </xf>
    <xf numFmtId="0" fontId="0" fillId="0" borderId="0" xfId="0" applyFill="1" applyBorder="1"/>
    <xf numFmtId="49" fontId="13" fillId="0" borderId="0" xfId="2" applyNumberFormat="1" applyFont="1" applyFill="1" applyBorder="1" applyAlignment="1">
      <alignment horizontal="center" vertical="center" wrapText="1"/>
    </xf>
    <xf numFmtId="0" fontId="13" fillId="0" borderId="0" xfId="0" applyFont="1" applyFill="1" applyBorder="1" applyAlignment="1">
      <alignment horizontal="left"/>
    </xf>
    <xf numFmtId="49" fontId="15" fillId="0" borderId="0" xfId="2" applyNumberFormat="1" applyFont="1" applyFill="1" applyBorder="1" applyAlignment="1">
      <alignment horizontal="center" vertical="center" wrapText="1"/>
    </xf>
    <xf numFmtId="4" fontId="13" fillId="0" borderId="0" xfId="0" applyNumberFormat="1" applyFont="1" applyBorder="1" applyAlignment="1" applyProtection="1">
      <alignment horizontal="left" vertical="center" wrapText="1"/>
      <protection locked="0"/>
    </xf>
    <xf numFmtId="0" fontId="13" fillId="0" borderId="0" xfId="0" applyFont="1" applyBorder="1" applyAlignment="1" applyProtection="1">
      <alignment horizontal="center" vertical="center" wrapText="1"/>
      <protection locked="0"/>
    </xf>
    <xf numFmtId="37" fontId="13" fillId="0" borderId="0" xfId="0" applyNumberFormat="1" applyFont="1" applyBorder="1" applyAlignment="1" applyProtection="1">
      <alignment horizontal="right" vertical="center" wrapText="1"/>
      <protection locked="0"/>
    </xf>
    <xf numFmtId="0" fontId="13" fillId="0" borderId="0" xfId="0" applyFont="1" applyAlignment="1">
      <alignment horizontal="left"/>
    </xf>
    <xf numFmtId="0" fontId="10" fillId="0" borderId="1" xfId="0" applyFont="1" applyBorder="1" applyAlignment="1">
      <alignment horizontal="left"/>
    </xf>
    <xf numFmtId="164" fontId="13" fillId="0" borderId="2" xfId="0" applyNumberFormat="1" applyFont="1" applyBorder="1" applyAlignment="1" applyProtection="1">
      <alignment horizontal="right" vertical="center" wrapText="1"/>
      <protection locked="0"/>
    </xf>
    <xf numFmtId="0" fontId="5" fillId="0" borderId="1" xfId="0" applyFont="1" applyBorder="1" applyAlignment="1">
      <alignment horizontal="left"/>
    </xf>
    <xf numFmtId="164" fontId="5" fillId="0" borderId="1" xfId="1" applyNumberFormat="1" applyFont="1" applyBorder="1" applyAlignment="1">
      <alignment horizontal="left"/>
    </xf>
    <xf numFmtId="0" fontId="20" fillId="0" borderId="0" xfId="0" applyFont="1"/>
    <xf numFmtId="164" fontId="18" fillId="0" borderId="0" xfId="0" applyNumberFormat="1" applyFont="1" applyBorder="1" applyAlignment="1" applyProtection="1">
      <alignment horizontal="right" vertical="center" wrapText="1"/>
      <protection locked="0"/>
    </xf>
    <xf numFmtId="10" fontId="18" fillId="0" borderId="0" xfId="0" applyNumberFormat="1" applyFont="1" applyBorder="1" applyAlignment="1" applyProtection="1">
      <alignment horizontal="right" vertical="center" wrapText="1"/>
      <protection locked="0"/>
    </xf>
    <xf numFmtId="0" fontId="13" fillId="0" borderId="0" xfId="0" applyFont="1" applyAlignment="1">
      <alignment horizontal="left"/>
    </xf>
    <xf numFmtId="4" fontId="16" fillId="0" borderId="4" xfId="0" applyNumberFormat="1" applyFont="1" applyBorder="1" applyAlignment="1" applyProtection="1">
      <alignment horizontal="center" vertical="center" wrapText="1"/>
      <protection locked="0"/>
    </xf>
    <xf numFmtId="4" fontId="16" fillId="0" borderId="4" xfId="0" applyNumberFormat="1" applyFont="1" applyBorder="1" applyAlignment="1" applyProtection="1">
      <alignment horizontal="left" vertical="center" wrapText="1"/>
      <protection locked="0"/>
    </xf>
    <xf numFmtId="0" fontId="16" fillId="0" borderId="4" xfId="0" applyFont="1" applyBorder="1" applyAlignment="1" applyProtection="1">
      <alignment horizontal="center" vertical="center" wrapText="1"/>
      <protection locked="0"/>
    </xf>
    <xf numFmtId="164" fontId="16" fillId="0" borderId="4" xfId="0" applyNumberFormat="1" applyFont="1" applyBorder="1" applyAlignment="1" applyProtection="1">
      <alignment horizontal="right" vertical="center" wrapText="1"/>
      <protection locked="0"/>
    </xf>
    <xf numFmtId="37" fontId="16" fillId="0" borderId="4" xfId="0" applyNumberFormat="1" applyFont="1" applyBorder="1" applyAlignment="1" applyProtection="1">
      <alignment horizontal="right" vertical="center" wrapText="1"/>
      <protection locked="0"/>
    </xf>
    <xf numFmtId="10" fontId="16" fillId="0" borderId="4" xfId="0" applyNumberFormat="1" applyFont="1" applyBorder="1" applyAlignment="1" applyProtection="1">
      <alignment horizontal="right" vertical="center" wrapText="1"/>
      <protection locked="0"/>
    </xf>
    <xf numFmtId="0" fontId="5" fillId="0" borderId="5" xfId="0" applyFont="1" applyBorder="1" applyAlignment="1">
      <alignment horizontal="left"/>
    </xf>
    <xf numFmtId="164" fontId="5" fillId="0" borderId="5" xfId="1" applyNumberFormat="1" applyFont="1" applyBorder="1" applyAlignment="1">
      <alignment horizontal="left"/>
    </xf>
    <xf numFmtId="4" fontId="16" fillId="0" borderId="3" xfId="0" applyNumberFormat="1" applyFont="1" applyBorder="1" applyAlignment="1" applyProtection="1">
      <alignment horizontal="center" vertical="center" wrapText="1"/>
      <protection locked="0"/>
    </xf>
    <xf numFmtId="4" fontId="16" fillId="0" borderId="3" xfId="0" applyNumberFormat="1" applyFont="1" applyBorder="1" applyAlignment="1" applyProtection="1">
      <alignment horizontal="left" vertical="center" wrapText="1"/>
      <protection locked="0"/>
    </xf>
    <xf numFmtId="0" fontId="16" fillId="0" borderId="3" xfId="0" applyFont="1" applyBorder="1" applyAlignment="1" applyProtection="1">
      <alignment horizontal="center" vertical="center" wrapText="1"/>
      <protection locked="0"/>
    </xf>
    <xf numFmtId="164" fontId="16" fillId="0" borderId="3" xfId="0" applyNumberFormat="1" applyFont="1" applyBorder="1" applyAlignment="1" applyProtection="1">
      <alignment horizontal="right" vertical="center" wrapText="1"/>
      <protection locked="0"/>
    </xf>
    <xf numFmtId="37" fontId="16" fillId="0" borderId="3" xfId="0" applyNumberFormat="1" applyFont="1" applyBorder="1" applyAlignment="1" applyProtection="1">
      <alignment horizontal="right" vertical="center" wrapText="1"/>
      <protection locked="0"/>
    </xf>
    <xf numFmtId="10" fontId="16" fillId="0" borderId="3" xfId="0" applyNumberFormat="1" applyFont="1" applyBorder="1" applyAlignment="1" applyProtection="1">
      <alignment horizontal="right" vertical="center" wrapText="1"/>
      <protection locked="0"/>
    </xf>
    <xf numFmtId="0" fontId="15" fillId="0" borderId="0" xfId="0" applyFont="1" applyAlignment="1">
      <alignment horizontal="center" vertical="justify"/>
    </xf>
    <xf numFmtId="0" fontId="14" fillId="0" borderId="0" xfId="0" applyFont="1" applyAlignment="1">
      <alignment horizontal="center" vertical="justify"/>
    </xf>
    <xf numFmtId="0" fontId="2" fillId="0" borderId="0" xfId="0" applyFont="1" applyAlignment="1">
      <alignment horizontal="center" vertical="justify"/>
    </xf>
    <xf numFmtId="0" fontId="13"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cellXfs>
  <cellStyles count="3">
    <cellStyle name="Comma" xfId="1" builtinId="3"/>
    <cellStyle name="Normal" xfId="0" builtinId="0"/>
    <cellStyle name="Normal 2 2 9" xfId="2" xr:uid="{C2536A78-517C-4F50-B50B-AFC99B4B5F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5"/>
  <sheetViews>
    <sheetView zoomScale="90" zoomScaleNormal="90" workbookViewId="0">
      <selection sqref="A1:D2"/>
    </sheetView>
  </sheetViews>
  <sheetFormatPr defaultRowHeight="12.5"/>
  <cols>
    <col min="1" max="1" width="56.1796875" customWidth="1"/>
    <col min="2" max="2" width="8.81640625" customWidth="1"/>
    <col min="3" max="3" width="81.1796875" customWidth="1"/>
    <col min="4" max="4" width="37.1796875" customWidth="1"/>
  </cols>
  <sheetData>
    <row r="1" spans="1:4" ht="15" customHeight="1">
      <c r="A1" s="80" t="s">
        <v>0</v>
      </c>
      <c r="B1" s="80"/>
      <c r="C1" s="80"/>
      <c r="D1" s="80"/>
    </row>
    <row r="2" spans="1:4" ht="9" customHeight="1">
      <c r="A2" s="80"/>
      <c r="B2" s="80"/>
      <c r="C2" s="80"/>
      <c r="D2" s="80"/>
    </row>
    <row r="3" spans="1:4" ht="15" customHeight="1">
      <c r="A3" s="1" t="s">
        <v>1</v>
      </c>
      <c r="B3" s="1" t="s">
        <v>1</v>
      </c>
      <c r="C3" s="2" t="s">
        <v>2</v>
      </c>
      <c r="D3" s="63" t="s">
        <v>320</v>
      </c>
    </row>
    <row r="4" spans="1:4" ht="15" customHeight="1">
      <c r="A4" s="1" t="s">
        <v>1</v>
      </c>
      <c r="B4" s="1" t="s">
        <v>1</v>
      </c>
      <c r="C4" s="2" t="s">
        <v>3</v>
      </c>
      <c r="D4" s="63" t="s">
        <v>96</v>
      </c>
    </row>
    <row r="5" spans="1:4" ht="15" customHeight="1">
      <c r="A5" s="1" t="s">
        <v>1</v>
      </c>
      <c r="B5" s="1" t="s">
        <v>1</v>
      </c>
      <c r="C5" s="2" t="s">
        <v>4</v>
      </c>
      <c r="D5" s="63" t="s">
        <v>407</v>
      </c>
    </row>
    <row r="6" spans="1:4" ht="15" customHeight="1">
      <c r="A6" s="1" t="s">
        <v>1</v>
      </c>
      <c r="B6" s="1" t="s">
        <v>1</v>
      </c>
      <c r="C6" s="1" t="s">
        <v>1</v>
      </c>
      <c r="D6" s="1" t="s">
        <v>1</v>
      </c>
    </row>
    <row r="7" spans="1:4" ht="15" customHeight="1">
      <c r="A7" s="81" t="s">
        <v>369</v>
      </c>
      <c r="B7" s="81"/>
      <c r="C7" s="63" t="s">
        <v>390</v>
      </c>
      <c r="D7" s="37"/>
    </row>
    <row r="8" spans="1:4" ht="15" customHeight="1">
      <c r="A8" s="81" t="s">
        <v>370</v>
      </c>
      <c r="B8" s="81"/>
      <c r="C8" s="63" t="s">
        <v>373</v>
      </c>
      <c r="D8" s="37"/>
    </row>
    <row r="9" spans="1:4" ht="46.5" customHeight="1">
      <c r="A9" s="81" t="s">
        <v>371</v>
      </c>
      <c r="B9" s="81"/>
      <c r="C9" s="63" t="s">
        <v>391</v>
      </c>
      <c r="D9" s="37"/>
    </row>
    <row r="10" spans="1:4" ht="15" customHeight="1">
      <c r="A10" s="81" t="s">
        <v>372</v>
      </c>
      <c r="B10" s="81"/>
      <c r="C10" s="63" t="s">
        <v>416</v>
      </c>
      <c r="D10" s="37"/>
    </row>
    <row r="11" spans="1:4" ht="15" customHeight="1">
      <c r="A11" s="1" t="s">
        <v>1</v>
      </c>
      <c r="B11" s="1" t="s">
        <v>1</v>
      </c>
      <c r="C11" s="1" t="s">
        <v>1</v>
      </c>
      <c r="D11" s="1"/>
    </row>
    <row r="12" spans="1:4" ht="15" customHeight="1">
      <c r="A12" s="1" t="s">
        <v>1</v>
      </c>
      <c r="B12" s="1" t="s">
        <v>1</v>
      </c>
      <c r="C12" s="1" t="s">
        <v>1</v>
      </c>
      <c r="D12" s="55" t="s">
        <v>5</v>
      </c>
    </row>
    <row r="13" spans="1:4" ht="15" customHeight="1">
      <c r="A13" s="1" t="s">
        <v>1</v>
      </c>
      <c r="B13" s="3" t="s">
        <v>6</v>
      </c>
      <c r="C13" s="3" t="s">
        <v>7</v>
      </c>
      <c r="D13" s="3" t="s">
        <v>8</v>
      </c>
    </row>
    <row r="14" spans="1:4" ht="15" customHeight="1">
      <c r="A14" s="1" t="s">
        <v>1</v>
      </c>
      <c r="B14" s="4" t="s">
        <v>9</v>
      </c>
      <c r="C14" s="5" t="s">
        <v>10</v>
      </c>
      <c r="D14" s="5" t="s">
        <v>11</v>
      </c>
    </row>
    <row r="15" spans="1:4" ht="15" customHeight="1">
      <c r="A15" s="1" t="s">
        <v>1</v>
      </c>
      <c r="B15" s="4" t="s">
        <v>12</v>
      </c>
      <c r="C15" s="5" t="s">
        <v>13</v>
      </c>
      <c r="D15" s="5" t="s">
        <v>14</v>
      </c>
    </row>
    <row r="16" spans="1:4" ht="15" customHeight="1">
      <c r="A16" s="1" t="s">
        <v>1</v>
      </c>
      <c r="B16" s="4" t="s">
        <v>15</v>
      </c>
      <c r="C16" s="5" t="s">
        <v>16</v>
      </c>
      <c r="D16" s="5" t="s">
        <v>17</v>
      </c>
    </row>
    <row r="17" spans="1:4" ht="15" customHeight="1">
      <c r="A17" s="1" t="s">
        <v>1</v>
      </c>
      <c r="B17" s="4" t="s">
        <v>18</v>
      </c>
      <c r="C17" s="5" t="s">
        <v>19</v>
      </c>
      <c r="D17" s="5" t="s">
        <v>20</v>
      </c>
    </row>
    <row r="18" spans="1:4" ht="15" customHeight="1">
      <c r="A18" s="1" t="s">
        <v>1</v>
      </c>
      <c r="B18" s="4" t="s">
        <v>21</v>
      </c>
      <c r="C18" s="5" t="s">
        <v>22</v>
      </c>
      <c r="D18" s="5" t="s">
        <v>23</v>
      </c>
    </row>
    <row r="19" spans="1:4" ht="15" customHeight="1">
      <c r="A19" s="1"/>
      <c r="B19" s="4" t="s">
        <v>24</v>
      </c>
      <c r="C19" s="5" t="s">
        <v>25</v>
      </c>
      <c r="D19" s="5" t="s">
        <v>26</v>
      </c>
    </row>
    <row r="20" spans="1:4" ht="15" customHeight="1">
      <c r="A20" s="1"/>
      <c r="B20" s="4" t="s">
        <v>27</v>
      </c>
      <c r="C20" s="5" t="s">
        <v>28</v>
      </c>
      <c r="D20" s="5" t="s">
        <v>29</v>
      </c>
    </row>
    <row r="21" spans="1:4" ht="15" customHeight="1">
      <c r="A21" s="1"/>
      <c r="B21" s="4" t="s">
        <v>30</v>
      </c>
      <c r="C21" s="5" t="s">
        <v>31</v>
      </c>
      <c r="D21" s="5" t="s">
        <v>32</v>
      </c>
    </row>
    <row r="22" spans="1:4" ht="15" customHeight="1">
      <c r="A22" s="1"/>
      <c r="B22" s="4" t="s">
        <v>33</v>
      </c>
      <c r="C22" s="5" t="s">
        <v>34</v>
      </c>
      <c r="D22" s="5" t="s">
        <v>35</v>
      </c>
    </row>
    <row r="23" spans="1:4" ht="15" customHeight="1">
      <c r="A23" s="1"/>
      <c r="B23" s="4" t="s">
        <v>36</v>
      </c>
      <c r="C23" s="5" t="s">
        <v>37</v>
      </c>
      <c r="D23" s="5" t="s">
        <v>38</v>
      </c>
    </row>
    <row r="24" spans="1:4" ht="15" customHeight="1">
      <c r="A24" s="1"/>
      <c r="B24" s="4" t="s">
        <v>39</v>
      </c>
      <c r="C24" s="5" t="s">
        <v>40</v>
      </c>
      <c r="D24" s="5" t="s">
        <v>41</v>
      </c>
    </row>
    <row r="25" spans="1:4" ht="15" customHeight="1">
      <c r="A25" s="1"/>
      <c r="B25" s="4" t="s">
        <v>42</v>
      </c>
      <c r="C25" s="5" t="s">
        <v>43</v>
      </c>
      <c r="D25" s="5" t="s">
        <v>44</v>
      </c>
    </row>
    <row r="26" spans="1:4" ht="15" customHeight="1">
      <c r="A26" s="1"/>
      <c r="B26" s="4" t="s">
        <v>45</v>
      </c>
      <c r="C26" s="5" t="s">
        <v>46</v>
      </c>
      <c r="D26" s="5" t="s">
        <v>47</v>
      </c>
    </row>
    <row r="27" spans="1:4" ht="15" customHeight="1">
      <c r="A27" s="1" t="s">
        <v>1</v>
      </c>
      <c r="B27" s="6" t="s">
        <v>48</v>
      </c>
      <c r="C27" s="1" t="s">
        <v>49</v>
      </c>
      <c r="D27" s="1" t="s">
        <v>1</v>
      </c>
    </row>
    <row r="28" spans="1:4" ht="15" customHeight="1">
      <c r="A28" s="1" t="s">
        <v>1</v>
      </c>
      <c r="B28" s="1" t="s">
        <v>1</v>
      </c>
      <c r="C28" s="1" t="s">
        <v>50</v>
      </c>
      <c r="D28" s="1"/>
    </row>
    <row r="29" spans="1:4" ht="15" customHeight="1">
      <c r="A29" s="1" t="s">
        <v>1</v>
      </c>
      <c r="B29" s="1" t="s">
        <v>1</v>
      </c>
      <c r="C29" s="1" t="s">
        <v>51</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79" t="s">
        <v>52</v>
      </c>
      <c r="B33" s="79"/>
      <c r="C33" s="79" t="s">
        <v>374</v>
      </c>
      <c r="D33" s="79"/>
    </row>
    <row r="34" spans="1:4" ht="15" customHeight="1">
      <c r="A34" s="78" t="s">
        <v>53</v>
      </c>
      <c r="B34" s="78"/>
      <c r="C34" s="78" t="s">
        <v>53</v>
      </c>
      <c r="D34" s="78"/>
    </row>
    <row r="35" spans="1:4" ht="15" customHeight="1">
      <c r="A35" s="63" t="s">
        <v>1</v>
      </c>
      <c r="B35" s="63" t="s">
        <v>1</v>
      </c>
      <c r="C35" s="63" t="s">
        <v>1</v>
      </c>
      <c r="D35" s="63" t="s">
        <v>1</v>
      </c>
    </row>
    <row r="36" spans="1:4">
      <c r="A36" s="16"/>
      <c r="B36" s="16"/>
      <c r="C36" s="16"/>
      <c r="D36" s="16"/>
    </row>
    <row r="37" spans="1:4">
      <c r="A37" s="16"/>
      <c r="B37" s="16"/>
      <c r="C37" s="16"/>
      <c r="D37" s="16"/>
    </row>
    <row r="38" spans="1:4">
      <c r="A38" s="16"/>
      <c r="B38" s="16"/>
      <c r="C38" s="16"/>
      <c r="D38" s="16"/>
    </row>
    <row r="39" spans="1:4">
      <c r="A39" s="16"/>
      <c r="B39" s="16"/>
      <c r="C39" s="16"/>
      <c r="D39" s="16"/>
    </row>
    <row r="40" spans="1:4">
      <c r="A40" t="s">
        <v>417</v>
      </c>
      <c r="B40" s="16"/>
      <c r="D40" s="16"/>
    </row>
    <row r="41" spans="1:4">
      <c r="A41" t="s">
        <v>408</v>
      </c>
      <c r="B41" s="16"/>
      <c r="D41" s="16"/>
    </row>
    <row r="42" spans="1:4">
      <c r="A42" s="16"/>
      <c r="B42" s="16"/>
      <c r="C42" s="16"/>
      <c r="D42" s="16"/>
    </row>
    <row r="43" spans="1:4">
      <c r="B43" s="16"/>
    </row>
    <row r="44" spans="1:4">
      <c r="A44" s="36"/>
      <c r="B44" s="16"/>
    </row>
    <row r="45" spans="1:4">
      <c r="A45" s="16"/>
    </row>
  </sheetData>
  <mergeCells count="9">
    <mergeCell ref="A34:B34"/>
    <mergeCell ref="C33:D33"/>
    <mergeCell ref="C34:D34"/>
    <mergeCell ref="A1:D2"/>
    <mergeCell ref="A33:B33"/>
    <mergeCell ref="A7:B7"/>
    <mergeCell ref="A8:B8"/>
    <mergeCell ref="A9:B9"/>
    <mergeCell ref="A10:B1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P48"/>
  <sheetViews>
    <sheetView topLeftCell="C3" workbookViewId="0">
      <selection activeCell="H3" sqref="H1:M1048576"/>
    </sheetView>
  </sheetViews>
  <sheetFormatPr defaultRowHeight="12.5"/>
  <cols>
    <col min="1" max="1" width="6.81640625" customWidth="1"/>
    <col min="2" max="2" width="41.81640625" customWidth="1"/>
    <col min="3" max="3" width="10.1796875" customWidth="1"/>
    <col min="4" max="4" width="19.81640625" bestFit="1" customWidth="1"/>
    <col min="5" max="5" width="19.7265625" customWidth="1"/>
    <col min="6" max="6" width="16.54296875" bestFit="1" customWidth="1"/>
    <col min="8" max="8" width="17.1796875" bestFit="1" customWidth="1"/>
    <col min="9" max="10" width="18.08984375" bestFit="1" customWidth="1"/>
    <col min="11" max="11" width="9.6328125" bestFit="1" customWidth="1"/>
  </cols>
  <sheetData>
    <row r="1" spans="1:16" ht="15" customHeight="1">
      <c r="A1" s="7" t="s">
        <v>6</v>
      </c>
      <c r="B1" s="7" t="s">
        <v>7</v>
      </c>
      <c r="C1" s="7" t="s">
        <v>54</v>
      </c>
      <c r="D1" s="7" t="s">
        <v>55</v>
      </c>
      <c r="E1" s="7" t="s">
        <v>56</v>
      </c>
      <c r="F1" s="7" t="s">
        <v>57</v>
      </c>
    </row>
    <row r="2" spans="1:16" ht="15" customHeight="1">
      <c r="A2" s="8" t="s">
        <v>58</v>
      </c>
      <c r="B2" s="8" t="s">
        <v>59</v>
      </c>
      <c r="C2" s="8" t="s">
        <v>60</v>
      </c>
      <c r="D2" s="24"/>
      <c r="E2" s="24"/>
      <c r="F2" s="25"/>
    </row>
    <row r="3" spans="1:16" ht="15" customHeight="1">
      <c r="A3" s="5" t="s">
        <v>61</v>
      </c>
      <c r="B3" s="5" t="s">
        <v>62</v>
      </c>
      <c r="C3" s="5" t="s">
        <v>63</v>
      </c>
      <c r="D3" s="27">
        <v>112040919760</v>
      </c>
      <c r="E3" s="27">
        <v>62743940205</v>
      </c>
      <c r="F3" s="28">
        <v>2.4802385598822401</v>
      </c>
      <c r="H3" s="42"/>
      <c r="I3" s="43"/>
      <c r="J3" s="43"/>
      <c r="K3" s="44"/>
      <c r="L3" s="44"/>
      <c r="M3" s="44"/>
      <c r="N3" s="45"/>
      <c r="O3" s="45"/>
      <c r="P3" s="45"/>
    </row>
    <row r="4" spans="1:16" ht="15" customHeight="1">
      <c r="A4" s="5" t="s">
        <v>1</v>
      </c>
      <c r="B4" s="5" t="s">
        <v>64</v>
      </c>
      <c r="C4" s="5" t="s">
        <v>65</v>
      </c>
      <c r="D4" s="27"/>
      <c r="E4" s="27"/>
      <c r="F4" s="28"/>
      <c r="H4" s="42"/>
      <c r="I4" s="43"/>
      <c r="J4" s="43"/>
      <c r="K4" s="44"/>
      <c r="L4" s="44"/>
      <c r="M4" s="44"/>
      <c r="N4" s="45"/>
      <c r="O4" s="45"/>
      <c r="P4" s="45"/>
    </row>
    <row r="5" spans="1:16" ht="15" customHeight="1">
      <c r="A5" s="5" t="s">
        <v>66</v>
      </c>
      <c r="B5" s="5" t="s">
        <v>66</v>
      </c>
      <c r="C5" s="5" t="s">
        <v>66</v>
      </c>
      <c r="D5" s="27" t="s">
        <v>66</v>
      </c>
      <c r="E5" s="27" t="s">
        <v>66</v>
      </c>
      <c r="F5" s="28" t="s">
        <v>66</v>
      </c>
      <c r="H5" s="42"/>
      <c r="I5" s="43"/>
      <c r="J5" s="43"/>
      <c r="K5" s="44"/>
      <c r="L5" s="44"/>
      <c r="M5" s="44"/>
      <c r="N5" s="45"/>
      <c r="O5" s="45"/>
      <c r="P5" s="45"/>
    </row>
    <row r="6" spans="1:16" ht="15" customHeight="1">
      <c r="A6" s="5" t="s">
        <v>1</v>
      </c>
      <c r="B6" s="5" t="s">
        <v>67</v>
      </c>
      <c r="C6" s="5" t="s">
        <v>68</v>
      </c>
      <c r="D6" s="27">
        <v>112040919760</v>
      </c>
      <c r="E6" s="27">
        <v>62743940205</v>
      </c>
      <c r="F6" s="28">
        <v>2.4802385598822401</v>
      </c>
      <c r="H6" s="42"/>
      <c r="I6" s="43"/>
      <c r="J6" s="43"/>
      <c r="K6" s="44"/>
      <c r="L6" s="44"/>
      <c r="M6" s="44"/>
      <c r="N6" s="45"/>
      <c r="O6" s="45"/>
      <c r="P6" s="45"/>
    </row>
    <row r="7" spans="1:16" ht="15" customHeight="1">
      <c r="A7" s="5" t="s">
        <v>66</v>
      </c>
      <c r="B7" s="5" t="s">
        <v>66</v>
      </c>
      <c r="C7" s="5" t="s">
        <v>66</v>
      </c>
      <c r="D7" s="27" t="s">
        <v>66</v>
      </c>
      <c r="E7" s="27" t="s">
        <v>66</v>
      </c>
      <c r="F7" s="28" t="s">
        <v>66</v>
      </c>
      <c r="H7" s="42"/>
      <c r="I7" s="43"/>
      <c r="J7" s="43"/>
      <c r="K7" s="44"/>
      <c r="L7" s="44"/>
      <c r="M7" s="44"/>
      <c r="N7" s="45"/>
      <c r="O7" s="45"/>
      <c r="P7" s="45"/>
    </row>
    <row r="8" spans="1:16" ht="15" customHeight="1">
      <c r="A8" s="5" t="s">
        <v>69</v>
      </c>
      <c r="B8" s="5" t="s">
        <v>70</v>
      </c>
      <c r="C8" s="5" t="s">
        <v>71</v>
      </c>
      <c r="D8" s="27">
        <v>552003040600</v>
      </c>
      <c r="E8" s="27">
        <v>497339583600</v>
      </c>
      <c r="F8" s="28">
        <v>1.17995045881649</v>
      </c>
      <c r="H8" s="42"/>
      <c r="I8" s="43"/>
      <c r="J8" s="43"/>
      <c r="K8" s="44"/>
      <c r="L8" s="44"/>
      <c r="M8" s="44"/>
      <c r="N8" s="45"/>
      <c r="O8" s="45"/>
      <c r="P8" s="45"/>
    </row>
    <row r="9" spans="1:16" ht="15" customHeight="1">
      <c r="A9" s="5" t="s">
        <v>66</v>
      </c>
      <c r="B9" s="5" t="s">
        <v>66</v>
      </c>
      <c r="C9" s="5" t="s">
        <v>66</v>
      </c>
      <c r="D9" s="27" t="s">
        <v>66</v>
      </c>
      <c r="E9" s="27" t="s">
        <v>66</v>
      </c>
      <c r="F9" s="28" t="s">
        <v>66</v>
      </c>
      <c r="H9" s="42"/>
      <c r="I9" s="43"/>
      <c r="J9" s="43"/>
      <c r="K9" s="44"/>
      <c r="L9" s="44"/>
      <c r="M9" s="44"/>
      <c r="N9" s="45"/>
      <c r="O9" s="45"/>
      <c r="P9" s="45"/>
    </row>
    <row r="10" spans="1:16" ht="15" customHeight="1">
      <c r="A10" s="5"/>
      <c r="B10" s="5"/>
      <c r="C10" s="5"/>
      <c r="D10" s="29"/>
      <c r="E10" s="29"/>
      <c r="F10" s="30"/>
      <c r="H10" s="42"/>
      <c r="I10" s="43"/>
      <c r="J10" s="43"/>
      <c r="K10" s="44"/>
      <c r="L10" s="44"/>
      <c r="M10" s="44"/>
      <c r="N10" s="45"/>
      <c r="O10" s="45"/>
      <c r="P10" s="45"/>
    </row>
    <row r="11" spans="1:16" ht="15" customHeight="1">
      <c r="A11" s="5" t="s">
        <v>72</v>
      </c>
      <c r="B11" s="5" t="s">
        <v>73</v>
      </c>
      <c r="C11" s="5" t="s">
        <v>74</v>
      </c>
      <c r="D11" s="27">
        <v>0</v>
      </c>
      <c r="E11" s="27">
        <v>0</v>
      </c>
      <c r="F11" s="28"/>
      <c r="H11" s="42"/>
      <c r="I11" s="43"/>
      <c r="J11" s="43"/>
      <c r="K11" s="44"/>
      <c r="L11" s="44"/>
      <c r="M11" s="44"/>
      <c r="N11" s="45"/>
      <c r="O11" s="45"/>
      <c r="P11" s="45"/>
    </row>
    <row r="12" spans="1:16" ht="15" customHeight="1">
      <c r="A12" s="5" t="s">
        <v>66</v>
      </c>
      <c r="B12" s="5" t="s">
        <v>66</v>
      </c>
      <c r="C12" s="5" t="s">
        <v>66</v>
      </c>
      <c r="D12" s="27" t="s">
        <v>66</v>
      </c>
      <c r="E12" s="27" t="s">
        <v>66</v>
      </c>
      <c r="F12" s="28" t="s">
        <v>66</v>
      </c>
      <c r="H12" s="42"/>
      <c r="I12" s="43"/>
      <c r="J12" s="43"/>
      <c r="K12" s="44"/>
      <c r="L12" s="44"/>
      <c r="M12" s="44"/>
      <c r="N12" s="45"/>
      <c r="O12" s="45"/>
      <c r="P12" s="45"/>
    </row>
    <row r="13" spans="1:16" ht="15" customHeight="1">
      <c r="A13" s="5" t="s">
        <v>75</v>
      </c>
      <c r="B13" s="5" t="s">
        <v>76</v>
      </c>
      <c r="C13" s="5" t="s">
        <v>77</v>
      </c>
      <c r="D13" s="27">
        <v>353800000</v>
      </c>
      <c r="E13" s="27">
        <v>65280000</v>
      </c>
      <c r="F13" s="28">
        <v>0.268569721246188</v>
      </c>
      <c r="H13" s="42"/>
      <c r="I13" s="43"/>
      <c r="J13" s="43"/>
      <c r="K13" s="44"/>
      <c r="L13" s="44"/>
      <c r="M13" s="44"/>
      <c r="N13" s="45"/>
      <c r="O13" s="45"/>
      <c r="P13" s="45"/>
    </row>
    <row r="14" spans="1:16" ht="15" customHeight="1">
      <c r="A14" s="5" t="s">
        <v>66</v>
      </c>
      <c r="B14" s="5" t="s">
        <v>66</v>
      </c>
      <c r="C14" s="5" t="s">
        <v>66</v>
      </c>
      <c r="D14" s="27" t="s">
        <v>66</v>
      </c>
      <c r="E14" s="27" t="s">
        <v>66</v>
      </c>
      <c r="F14" s="28" t="s">
        <v>66</v>
      </c>
      <c r="H14" s="42"/>
      <c r="I14" s="43"/>
      <c r="J14" s="43"/>
      <c r="K14" s="44"/>
      <c r="L14" s="44"/>
      <c r="M14" s="44"/>
      <c r="N14" s="45"/>
      <c r="O14" s="45"/>
      <c r="P14" s="45"/>
    </row>
    <row r="15" spans="1:16" ht="15" customHeight="1">
      <c r="A15" s="5"/>
      <c r="B15" s="5"/>
      <c r="C15" s="5"/>
      <c r="D15" s="29"/>
      <c r="E15" s="29"/>
      <c r="F15" s="30"/>
      <c r="H15" s="42"/>
      <c r="I15" s="43"/>
      <c r="J15" s="43"/>
      <c r="K15" s="44"/>
      <c r="L15" s="44"/>
      <c r="M15" s="44"/>
      <c r="N15" s="45"/>
      <c r="O15" s="45"/>
      <c r="P15" s="45"/>
    </row>
    <row r="16" spans="1:16" ht="15" customHeight="1">
      <c r="A16" s="5" t="s">
        <v>78</v>
      </c>
      <c r="B16" s="5" t="s">
        <v>79</v>
      </c>
      <c r="C16" s="5" t="s">
        <v>80</v>
      </c>
      <c r="D16" s="27">
        <v>0</v>
      </c>
      <c r="E16" s="27">
        <v>0</v>
      </c>
      <c r="F16" s="28">
        <v>0</v>
      </c>
      <c r="H16" s="42"/>
      <c r="I16" s="43"/>
      <c r="J16" s="43"/>
      <c r="K16" s="44"/>
      <c r="L16" s="44"/>
      <c r="M16" s="44"/>
      <c r="N16" s="45"/>
      <c r="O16" s="45"/>
      <c r="P16" s="45"/>
    </row>
    <row r="17" spans="1:16" ht="15" customHeight="1">
      <c r="A17" s="5" t="s">
        <v>66</v>
      </c>
      <c r="B17" s="5" t="s">
        <v>66</v>
      </c>
      <c r="C17" s="5" t="s">
        <v>66</v>
      </c>
      <c r="D17" s="27" t="s">
        <v>66</v>
      </c>
      <c r="E17" s="27" t="s">
        <v>66</v>
      </c>
      <c r="F17" s="28" t="s">
        <v>66</v>
      </c>
      <c r="H17" s="42"/>
      <c r="I17" s="43"/>
      <c r="J17" s="43"/>
      <c r="K17" s="44"/>
      <c r="L17" s="44"/>
      <c r="M17" s="44"/>
      <c r="N17" s="45"/>
      <c r="O17" s="45"/>
      <c r="P17" s="45"/>
    </row>
    <row r="18" spans="1:16" ht="15" customHeight="1">
      <c r="A18" s="5"/>
      <c r="B18" s="5"/>
      <c r="C18" s="5"/>
      <c r="D18" s="29"/>
      <c r="E18" s="29"/>
      <c r="F18" s="30"/>
      <c r="H18" s="42"/>
      <c r="I18" s="43"/>
      <c r="J18" s="43"/>
      <c r="K18" s="44"/>
      <c r="L18" s="44"/>
      <c r="M18" s="44"/>
      <c r="N18" s="45"/>
      <c r="O18" s="45"/>
      <c r="P18" s="45"/>
    </row>
    <row r="19" spans="1:16" ht="15" customHeight="1">
      <c r="A19" s="5" t="s">
        <v>81</v>
      </c>
      <c r="B19" s="5" t="s">
        <v>82</v>
      </c>
      <c r="C19" s="5" t="s">
        <v>83</v>
      </c>
      <c r="D19" s="27">
        <v>0</v>
      </c>
      <c r="E19" s="27">
        <v>0</v>
      </c>
      <c r="F19" s="28"/>
      <c r="H19" s="42"/>
      <c r="I19" s="43"/>
      <c r="J19" s="43"/>
      <c r="K19" s="44"/>
      <c r="L19" s="44"/>
      <c r="M19" s="44"/>
      <c r="N19" s="45"/>
      <c r="O19" s="45"/>
      <c r="P19" s="45"/>
    </row>
    <row r="20" spans="1:16" ht="15" customHeight="1">
      <c r="A20" s="5" t="s">
        <v>66</v>
      </c>
      <c r="B20" s="5" t="s">
        <v>66</v>
      </c>
      <c r="C20" s="5" t="s">
        <v>66</v>
      </c>
      <c r="D20" s="27" t="s">
        <v>66</v>
      </c>
      <c r="E20" s="27" t="s">
        <v>66</v>
      </c>
      <c r="F20" s="28" t="s">
        <v>66</v>
      </c>
      <c r="H20" s="42"/>
      <c r="I20" s="43"/>
      <c r="J20" s="43"/>
      <c r="K20" s="44"/>
      <c r="L20" s="44"/>
      <c r="M20" s="44"/>
      <c r="N20" s="45"/>
      <c r="O20" s="45"/>
      <c r="P20" s="45"/>
    </row>
    <row r="21" spans="1:16" ht="15" customHeight="1">
      <c r="A21" s="5" t="s">
        <v>84</v>
      </c>
      <c r="B21" s="5" t="s">
        <v>85</v>
      </c>
      <c r="C21" s="5" t="s">
        <v>86</v>
      </c>
      <c r="D21" s="27">
        <v>0</v>
      </c>
      <c r="E21" s="27">
        <v>6285315000</v>
      </c>
      <c r="F21" s="28"/>
      <c r="H21" s="42"/>
      <c r="I21" s="43"/>
      <c r="J21" s="43"/>
      <c r="K21" s="44"/>
      <c r="L21" s="44"/>
      <c r="M21" s="44"/>
      <c r="N21" s="45"/>
      <c r="O21" s="45"/>
      <c r="P21" s="45"/>
    </row>
    <row r="22" spans="1:16" ht="15" customHeight="1">
      <c r="A22" s="5" t="s">
        <v>66</v>
      </c>
      <c r="B22" s="5" t="s">
        <v>66</v>
      </c>
      <c r="C22" s="5" t="s">
        <v>66</v>
      </c>
      <c r="D22" s="27" t="s">
        <v>66</v>
      </c>
      <c r="E22" s="27" t="s">
        <v>66</v>
      </c>
      <c r="F22" s="28" t="s">
        <v>66</v>
      </c>
      <c r="H22" s="42"/>
      <c r="I22" s="43"/>
      <c r="J22" s="43"/>
      <c r="K22" s="44"/>
      <c r="L22" s="44"/>
      <c r="M22" s="44"/>
      <c r="N22" s="45"/>
      <c r="O22" s="45"/>
      <c r="P22" s="45"/>
    </row>
    <row r="23" spans="1:16" ht="15" customHeight="1">
      <c r="A23" s="5"/>
      <c r="B23" s="5"/>
      <c r="C23" s="5"/>
      <c r="D23" s="29"/>
      <c r="E23" s="29"/>
      <c r="F23" s="30"/>
      <c r="H23" s="42"/>
      <c r="I23" s="43"/>
      <c r="J23" s="43"/>
      <c r="K23" s="44"/>
      <c r="L23" s="44"/>
      <c r="M23" s="44"/>
      <c r="N23" s="45"/>
      <c r="O23" s="45"/>
      <c r="P23" s="45"/>
    </row>
    <row r="24" spans="1:16" ht="15" customHeight="1">
      <c r="A24" s="5" t="s">
        <v>87</v>
      </c>
      <c r="B24" s="5" t="s">
        <v>88</v>
      </c>
      <c r="C24" s="5" t="s">
        <v>89</v>
      </c>
      <c r="D24" s="27">
        <v>0</v>
      </c>
      <c r="E24" s="27">
        <v>0</v>
      </c>
      <c r="F24" s="28"/>
      <c r="H24" s="42"/>
      <c r="I24" s="43"/>
      <c r="J24" s="43"/>
      <c r="K24" s="44"/>
      <c r="L24" s="44"/>
      <c r="M24" s="44"/>
      <c r="N24" s="45"/>
      <c r="O24" s="45"/>
      <c r="P24" s="45"/>
    </row>
    <row r="25" spans="1:16" ht="15" customHeight="1">
      <c r="A25" s="5" t="s">
        <v>66</v>
      </c>
      <c r="B25" s="5" t="s">
        <v>66</v>
      </c>
      <c r="C25" s="5" t="s">
        <v>66</v>
      </c>
      <c r="D25" s="27" t="s">
        <v>66</v>
      </c>
      <c r="E25" s="27" t="s">
        <v>66</v>
      </c>
      <c r="F25" s="28" t="s">
        <v>66</v>
      </c>
      <c r="H25" s="42"/>
      <c r="I25" s="43"/>
      <c r="J25" s="43"/>
      <c r="K25" s="44"/>
      <c r="L25" s="44"/>
      <c r="M25" s="44"/>
      <c r="N25" s="45"/>
      <c r="O25" s="45"/>
      <c r="P25" s="45"/>
    </row>
    <row r="26" spans="1:16" ht="15" customHeight="1">
      <c r="A26" s="5"/>
      <c r="B26" s="5"/>
      <c r="C26" s="5"/>
      <c r="D26" s="29"/>
      <c r="E26" s="29"/>
      <c r="F26" s="30"/>
      <c r="H26" s="42"/>
      <c r="I26" s="43"/>
      <c r="J26" s="43"/>
      <c r="K26" s="44"/>
      <c r="L26" s="44"/>
      <c r="M26" s="44"/>
      <c r="N26" s="45"/>
      <c r="O26" s="45"/>
      <c r="P26" s="45"/>
    </row>
    <row r="27" spans="1:16" ht="15" customHeight="1">
      <c r="A27" s="5" t="s">
        <v>90</v>
      </c>
      <c r="B27" s="5" t="s">
        <v>91</v>
      </c>
      <c r="C27" s="5" t="s">
        <v>92</v>
      </c>
      <c r="D27" s="27">
        <v>0</v>
      </c>
      <c r="E27" s="27">
        <v>0</v>
      </c>
      <c r="F27" s="28"/>
      <c r="H27" s="42"/>
      <c r="I27" s="43"/>
      <c r="J27" s="43"/>
      <c r="K27" s="44"/>
      <c r="L27" s="44"/>
      <c r="M27" s="44"/>
      <c r="N27" s="45"/>
      <c r="O27" s="45"/>
      <c r="P27" s="45"/>
    </row>
    <row r="28" spans="1:16" ht="15" customHeight="1">
      <c r="A28" s="5" t="s">
        <v>66</v>
      </c>
      <c r="B28" s="5" t="s">
        <v>66</v>
      </c>
      <c r="C28" s="5" t="s">
        <v>66</v>
      </c>
      <c r="D28" s="27" t="s">
        <v>66</v>
      </c>
      <c r="E28" s="27" t="s">
        <v>66</v>
      </c>
      <c r="F28" s="28" t="s">
        <v>66</v>
      </c>
      <c r="H28" s="42"/>
      <c r="I28" s="43"/>
      <c r="J28" s="43"/>
      <c r="K28" s="44"/>
      <c r="L28" s="44"/>
      <c r="M28" s="44"/>
      <c r="N28" s="45"/>
      <c r="O28" s="45"/>
      <c r="P28" s="45"/>
    </row>
    <row r="29" spans="1:16" ht="15" customHeight="1">
      <c r="A29" s="5"/>
      <c r="B29" s="5"/>
      <c r="C29" s="5"/>
      <c r="D29" s="29"/>
      <c r="E29" s="29"/>
      <c r="F29" s="30"/>
      <c r="H29" s="42"/>
      <c r="I29" s="43"/>
      <c r="J29" s="43"/>
      <c r="K29" s="44"/>
      <c r="L29" s="44"/>
      <c r="M29" s="44"/>
      <c r="N29" s="45"/>
      <c r="O29" s="45"/>
      <c r="P29" s="45"/>
    </row>
    <row r="30" spans="1:16" ht="15" customHeight="1">
      <c r="A30" s="5" t="s">
        <v>93</v>
      </c>
      <c r="B30" s="5" t="s">
        <v>94</v>
      </c>
      <c r="C30" s="5" t="s">
        <v>95</v>
      </c>
      <c r="D30" s="29">
        <v>664397760360</v>
      </c>
      <c r="E30" s="29">
        <v>566434118805</v>
      </c>
      <c r="F30" s="30">
        <v>1.2917948919534901</v>
      </c>
      <c r="H30" s="42"/>
      <c r="I30" s="43"/>
      <c r="J30" s="43"/>
      <c r="K30" s="44"/>
      <c r="L30" s="44"/>
      <c r="M30" s="44"/>
      <c r="N30" s="45"/>
      <c r="O30" s="45"/>
      <c r="P30" s="45"/>
    </row>
    <row r="31" spans="1:16" ht="15" customHeight="1">
      <c r="A31" s="8" t="s">
        <v>96</v>
      </c>
      <c r="B31" s="8" t="s">
        <v>97</v>
      </c>
      <c r="C31" s="8" t="s">
        <v>98</v>
      </c>
      <c r="D31" s="29"/>
      <c r="E31" s="29"/>
      <c r="F31" s="30"/>
      <c r="H31" s="42"/>
      <c r="I31" s="43"/>
      <c r="J31" s="43"/>
      <c r="K31" s="44"/>
      <c r="L31" s="44"/>
      <c r="M31" s="44"/>
      <c r="N31" s="45"/>
      <c r="O31" s="45"/>
      <c r="P31" s="45"/>
    </row>
    <row r="32" spans="1:16" ht="15" customHeight="1">
      <c r="A32" s="5" t="s">
        <v>99</v>
      </c>
      <c r="B32" s="5" t="s">
        <v>100</v>
      </c>
      <c r="C32" s="5" t="s">
        <v>101</v>
      </c>
      <c r="D32" s="27">
        <v>0</v>
      </c>
      <c r="E32" s="27">
        <v>0</v>
      </c>
      <c r="F32" s="28"/>
      <c r="H32" s="42"/>
      <c r="I32" s="43"/>
      <c r="J32" s="43"/>
      <c r="K32" s="44"/>
      <c r="L32" s="44"/>
      <c r="M32" s="44"/>
      <c r="N32" s="45"/>
      <c r="O32" s="45"/>
      <c r="P32" s="45"/>
    </row>
    <row r="33" spans="1:16" ht="15" customHeight="1">
      <c r="A33" s="5" t="s">
        <v>66</v>
      </c>
      <c r="B33" s="5" t="s">
        <v>66</v>
      </c>
      <c r="C33" s="5" t="s">
        <v>66</v>
      </c>
      <c r="D33" s="27" t="s">
        <v>66</v>
      </c>
      <c r="E33" s="27" t="s">
        <v>66</v>
      </c>
      <c r="F33" s="28" t="s">
        <v>66</v>
      </c>
      <c r="H33" s="42"/>
      <c r="I33" s="43"/>
      <c r="J33" s="43"/>
      <c r="K33" s="44"/>
      <c r="L33" s="44"/>
      <c r="M33" s="44"/>
      <c r="N33" s="45"/>
      <c r="O33" s="45"/>
      <c r="P33" s="45"/>
    </row>
    <row r="34" spans="1:16" ht="15" customHeight="1">
      <c r="A34" s="5" t="s">
        <v>102</v>
      </c>
      <c r="B34" s="5" t="s">
        <v>103</v>
      </c>
      <c r="C34" s="5" t="s">
        <v>104</v>
      </c>
      <c r="D34" s="27">
        <v>0</v>
      </c>
      <c r="E34" s="27">
        <v>0</v>
      </c>
      <c r="F34" s="28"/>
      <c r="H34" s="42"/>
      <c r="I34" s="43"/>
      <c r="J34" s="43"/>
      <c r="K34" s="44"/>
      <c r="L34" s="44"/>
      <c r="M34" s="44"/>
      <c r="N34" s="45"/>
      <c r="O34" s="45"/>
      <c r="P34" s="45"/>
    </row>
    <row r="35" spans="1:16" ht="15" customHeight="1">
      <c r="A35" s="5" t="s">
        <v>66</v>
      </c>
      <c r="B35" s="5" t="s">
        <v>66</v>
      </c>
      <c r="C35" s="5" t="s">
        <v>66</v>
      </c>
      <c r="D35" s="27" t="s">
        <v>66</v>
      </c>
      <c r="E35" s="27" t="s">
        <v>66</v>
      </c>
      <c r="F35" s="28" t="s">
        <v>66</v>
      </c>
      <c r="H35" s="42"/>
      <c r="I35" s="43"/>
      <c r="J35" s="43"/>
      <c r="K35" s="44"/>
      <c r="L35" s="44"/>
      <c r="M35" s="44"/>
      <c r="N35" s="45"/>
      <c r="O35" s="45"/>
      <c r="P35" s="45"/>
    </row>
    <row r="36" spans="1:16" ht="15" customHeight="1">
      <c r="A36" s="5"/>
      <c r="B36" s="5"/>
      <c r="C36" s="5"/>
      <c r="D36" s="29"/>
      <c r="E36" s="29"/>
      <c r="F36" s="30"/>
      <c r="H36" s="42"/>
      <c r="I36" s="43"/>
      <c r="J36" s="43"/>
      <c r="K36" s="44"/>
      <c r="L36" s="44"/>
      <c r="M36" s="44"/>
      <c r="N36" s="45"/>
      <c r="O36" s="45"/>
      <c r="P36" s="45"/>
    </row>
    <row r="37" spans="1:16" ht="15" customHeight="1">
      <c r="A37" s="5" t="s">
        <v>105</v>
      </c>
      <c r="B37" s="5" t="s">
        <v>106</v>
      </c>
      <c r="C37" s="5" t="s">
        <v>107</v>
      </c>
      <c r="D37" s="27">
        <v>5481672107</v>
      </c>
      <c r="E37" s="27">
        <v>2649136652</v>
      </c>
      <c r="F37" s="28">
        <v>3.3252742134208302</v>
      </c>
      <c r="H37" s="42"/>
      <c r="I37" s="43"/>
      <c r="J37" s="43"/>
      <c r="K37" s="44"/>
      <c r="L37" s="44"/>
      <c r="M37" s="44"/>
      <c r="N37" s="45"/>
      <c r="O37" s="45"/>
      <c r="P37" s="45"/>
    </row>
    <row r="38" spans="1:16" ht="15" customHeight="1">
      <c r="A38" s="5" t="s">
        <v>66</v>
      </c>
      <c r="B38" s="5" t="s">
        <v>66</v>
      </c>
      <c r="C38" s="5" t="s">
        <v>66</v>
      </c>
      <c r="D38" s="27" t="s">
        <v>66</v>
      </c>
      <c r="E38" s="27" t="s">
        <v>66</v>
      </c>
      <c r="F38" s="28" t="s">
        <v>66</v>
      </c>
      <c r="H38" s="42"/>
      <c r="I38" s="43"/>
      <c r="J38" s="43"/>
      <c r="K38" s="44"/>
      <c r="L38" s="44"/>
      <c r="M38" s="44"/>
      <c r="N38" s="45"/>
      <c r="O38" s="45"/>
      <c r="P38" s="45"/>
    </row>
    <row r="39" spans="1:16" ht="15" customHeight="1">
      <c r="A39" s="5"/>
      <c r="B39" s="5"/>
      <c r="C39" s="5"/>
      <c r="D39" s="29"/>
      <c r="E39" s="29"/>
      <c r="F39" s="30"/>
      <c r="H39" s="42"/>
      <c r="I39" s="43"/>
      <c r="J39" s="43"/>
      <c r="K39" s="44"/>
      <c r="L39" s="44"/>
      <c r="M39" s="44"/>
      <c r="N39" s="45"/>
      <c r="O39" s="45"/>
      <c r="P39" s="45"/>
    </row>
    <row r="40" spans="1:16" ht="15" customHeight="1">
      <c r="A40" s="5" t="s">
        <v>108</v>
      </c>
      <c r="B40" s="5" t="s">
        <v>109</v>
      </c>
      <c r="C40" s="5" t="s">
        <v>110</v>
      </c>
      <c r="D40" s="29">
        <v>5481672107</v>
      </c>
      <c r="E40" s="29">
        <v>2649136652</v>
      </c>
      <c r="F40" s="30">
        <v>3.3252742134208302</v>
      </c>
      <c r="H40" s="42"/>
      <c r="I40" s="43"/>
      <c r="J40" s="43"/>
      <c r="K40" s="44"/>
      <c r="L40" s="44"/>
      <c r="M40" s="44"/>
      <c r="N40" s="45"/>
      <c r="O40" s="45"/>
      <c r="P40" s="45"/>
    </row>
    <row r="41" spans="1:16" ht="15" customHeight="1">
      <c r="A41" s="5" t="s">
        <v>1</v>
      </c>
      <c r="B41" s="5" t="s">
        <v>111</v>
      </c>
      <c r="C41" s="5" t="s">
        <v>112</v>
      </c>
      <c r="D41" s="27">
        <v>658916088253</v>
      </c>
      <c r="E41" s="27">
        <v>563784982153</v>
      </c>
      <c r="F41" s="28">
        <v>1.2852562888529599</v>
      </c>
      <c r="H41" s="42"/>
      <c r="I41" s="43"/>
      <c r="J41" s="43"/>
      <c r="K41" s="44"/>
      <c r="L41" s="44"/>
      <c r="M41" s="44"/>
      <c r="N41" s="45"/>
      <c r="O41" s="45"/>
      <c r="P41" s="45"/>
    </row>
    <row r="42" spans="1:16" ht="15" customHeight="1">
      <c r="A42" s="5" t="s">
        <v>1</v>
      </c>
      <c r="B42" s="5" t="s">
        <v>113</v>
      </c>
      <c r="C42" s="5" t="s">
        <v>114</v>
      </c>
      <c r="D42" s="31">
        <v>16964811.030000001</v>
      </c>
      <c r="E42" s="31">
        <v>15486360.939999999</v>
      </c>
      <c r="F42" s="28">
        <v>0.91746247106756795</v>
      </c>
      <c r="H42" s="42"/>
      <c r="I42" s="43"/>
      <c r="J42" s="43"/>
      <c r="K42" s="44"/>
      <c r="L42" s="44"/>
      <c r="M42" s="44"/>
      <c r="N42" s="45"/>
      <c r="O42" s="45"/>
      <c r="P42" s="45"/>
    </row>
    <row r="43" spans="1:16" ht="15" customHeight="1">
      <c r="A43" s="5" t="s">
        <v>1</v>
      </c>
      <c r="B43" s="5" t="s">
        <v>115</v>
      </c>
      <c r="C43" s="5" t="s">
        <v>116</v>
      </c>
      <c r="D43" s="31">
        <v>38840.160000000003</v>
      </c>
      <c r="E43" s="31">
        <v>36405.25</v>
      </c>
      <c r="F43" s="28">
        <v>1.4008817150703501</v>
      </c>
      <c r="H43" s="42"/>
      <c r="I43" s="43"/>
      <c r="J43" s="43"/>
      <c r="K43" s="44"/>
      <c r="L43" s="44"/>
      <c r="M43" s="44"/>
      <c r="N43" s="45"/>
      <c r="O43" s="45"/>
      <c r="P43" s="45"/>
    </row>
    <row r="44" spans="1:16" ht="15" customHeight="1">
      <c r="A44" s="9" t="s">
        <v>1</v>
      </c>
      <c r="B44" s="9" t="s">
        <v>1</v>
      </c>
      <c r="C44" s="9" t="s">
        <v>1</v>
      </c>
      <c r="D44" s="9" t="s">
        <v>1</v>
      </c>
      <c r="E44" s="9" t="s">
        <v>1</v>
      </c>
      <c r="F44" s="9" t="s">
        <v>1</v>
      </c>
      <c r="H44" s="45"/>
      <c r="I44" s="45"/>
      <c r="J44" s="45"/>
      <c r="K44" s="45"/>
      <c r="L44" s="45"/>
      <c r="M44" s="45"/>
      <c r="N44" s="45"/>
      <c r="O44" s="45"/>
      <c r="P44" s="45"/>
    </row>
    <row r="45" spans="1:16">
      <c r="H45" s="45"/>
      <c r="I45" s="45"/>
      <c r="J45" s="45"/>
      <c r="K45" s="45"/>
      <c r="L45" s="45"/>
      <c r="M45" s="45"/>
      <c r="N45" s="45"/>
      <c r="O45" s="45"/>
      <c r="P45" s="45"/>
    </row>
    <row r="46" spans="1:16">
      <c r="H46" s="45"/>
      <c r="I46" s="45"/>
      <c r="J46" s="45"/>
      <c r="K46" s="45"/>
      <c r="L46" s="45"/>
      <c r="M46" s="45"/>
      <c r="N46" s="45"/>
      <c r="O46" s="45"/>
      <c r="P46" s="45"/>
    </row>
    <row r="47" spans="1:16">
      <c r="H47" s="45"/>
      <c r="I47" s="45"/>
      <c r="J47" s="45"/>
      <c r="K47" s="45"/>
      <c r="L47" s="45"/>
      <c r="M47" s="45"/>
      <c r="N47" s="45"/>
      <c r="O47" s="45"/>
      <c r="P47" s="45"/>
    </row>
    <row r="48" spans="1:16">
      <c r="H48" s="45"/>
      <c r="I48" s="45"/>
      <c r="J48" s="45"/>
      <c r="K48" s="45"/>
      <c r="L48" s="45"/>
      <c r="M48" s="45"/>
      <c r="N48" s="45"/>
      <c r="O48" s="45"/>
      <c r="P48"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P51"/>
  <sheetViews>
    <sheetView topLeftCell="D1" workbookViewId="0">
      <selection activeCell="H2" sqref="H2:N1048576"/>
    </sheetView>
  </sheetViews>
  <sheetFormatPr defaultRowHeight="12.5"/>
  <cols>
    <col min="1" max="1" width="6.81640625" customWidth="1"/>
    <col min="2" max="2" width="60.1796875" customWidth="1"/>
    <col min="3" max="3" width="13" customWidth="1"/>
    <col min="4" max="4" width="19.81640625" bestFit="1" customWidth="1"/>
    <col min="5" max="5" width="21.453125" customWidth="1"/>
    <col min="6" max="6" width="19.81640625" bestFit="1" customWidth="1"/>
    <col min="8" max="8" width="6.36328125" bestFit="1" customWidth="1"/>
    <col min="9" max="9" width="19.453125" bestFit="1" customWidth="1"/>
    <col min="10" max="11" width="18.6328125" bestFit="1" customWidth="1"/>
  </cols>
  <sheetData>
    <row r="1" spans="1:16" ht="15" customHeight="1">
      <c r="A1" s="7" t="s">
        <v>6</v>
      </c>
      <c r="B1" s="7" t="s">
        <v>117</v>
      </c>
      <c r="C1" s="7" t="s">
        <v>54</v>
      </c>
      <c r="D1" s="7" t="s">
        <v>55</v>
      </c>
      <c r="E1" s="7" t="s">
        <v>56</v>
      </c>
      <c r="F1" s="7" t="s">
        <v>118</v>
      </c>
    </row>
    <row r="2" spans="1:16" ht="15" customHeight="1">
      <c r="A2" s="8" t="s">
        <v>58</v>
      </c>
      <c r="B2" s="8" t="s">
        <v>119</v>
      </c>
      <c r="C2" s="8" t="s">
        <v>74</v>
      </c>
      <c r="D2" s="17">
        <v>5254172095</v>
      </c>
      <c r="E2" s="17">
        <v>542728427</v>
      </c>
      <c r="F2" s="17">
        <v>5796900522</v>
      </c>
      <c r="H2" s="46"/>
      <c r="I2" s="47"/>
      <c r="J2" s="47"/>
      <c r="K2" s="47"/>
      <c r="L2" s="48"/>
      <c r="M2" s="48"/>
      <c r="N2" s="48"/>
      <c r="O2" s="48"/>
      <c r="P2" s="48"/>
    </row>
    <row r="3" spans="1:16" ht="15" customHeight="1">
      <c r="A3" s="5" t="s">
        <v>9</v>
      </c>
      <c r="B3" s="5" t="s">
        <v>120</v>
      </c>
      <c r="C3" s="5" t="s">
        <v>121</v>
      </c>
      <c r="D3" s="18">
        <v>0</v>
      </c>
      <c r="E3" s="18">
        <v>0</v>
      </c>
      <c r="F3" s="18">
        <v>0</v>
      </c>
      <c r="H3" s="49"/>
      <c r="I3" s="47"/>
      <c r="J3" s="47"/>
      <c r="K3" s="47"/>
      <c r="L3" s="48"/>
      <c r="M3" s="48"/>
      <c r="N3" s="48"/>
      <c r="O3" s="48"/>
      <c r="P3" s="48"/>
    </row>
    <row r="4" spans="1:16" ht="15" customHeight="1">
      <c r="A4" s="5" t="s">
        <v>66</v>
      </c>
      <c r="B4" s="5" t="s">
        <v>66</v>
      </c>
      <c r="C4" s="5" t="s">
        <v>66</v>
      </c>
      <c r="D4" s="19" t="s">
        <v>66</v>
      </c>
      <c r="E4" s="19" t="s">
        <v>375</v>
      </c>
      <c r="F4" s="19" t="s">
        <v>375</v>
      </c>
      <c r="H4" s="50"/>
      <c r="I4" s="47"/>
      <c r="J4" s="47"/>
      <c r="K4" s="47"/>
      <c r="L4" s="48"/>
      <c r="M4" s="48"/>
      <c r="N4" s="48"/>
      <c r="O4" s="48"/>
      <c r="P4" s="48"/>
    </row>
    <row r="5" spans="1:16" ht="15" customHeight="1">
      <c r="A5" s="5" t="s">
        <v>12</v>
      </c>
      <c r="B5" s="5" t="s">
        <v>76</v>
      </c>
      <c r="C5" s="5" t="s">
        <v>83</v>
      </c>
      <c r="D5" s="18">
        <v>5236197388</v>
      </c>
      <c r="E5" s="18">
        <v>534092000</v>
      </c>
      <c r="F5" s="18">
        <v>5770289388</v>
      </c>
      <c r="H5" s="49"/>
      <c r="I5" s="47"/>
      <c r="J5" s="47"/>
      <c r="K5" s="47"/>
      <c r="L5" s="48"/>
      <c r="M5" s="48"/>
      <c r="N5" s="48"/>
      <c r="O5" s="48"/>
      <c r="P5" s="48"/>
    </row>
    <row r="6" spans="1:16" ht="15" customHeight="1">
      <c r="A6" s="5" t="s">
        <v>66</v>
      </c>
      <c r="B6" s="5" t="s">
        <v>66</v>
      </c>
      <c r="C6" s="5" t="s">
        <v>66</v>
      </c>
      <c r="D6" s="19" t="s">
        <v>66</v>
      </c>
      <c r="E6" s="19" t="s">
        <v>375</v>
      </c>
      <c r="F6" s="19" t="s">
        <v>375</v>
      </c>
      <c r="H6" s="50"/>
      <c r="I6" s="47"/>
      <c r="J6" s="47"/>
      <c r="K6" s="47"/>
      <c r="L6" s="48"/>
      <c r="M6" s="48"/>
      <c r="N6" s="48"/>
      <c r="O6" s="48"/>
      <c r="P6" s="48"/>
    </row>
    <row r="7" spans="1:16" ht="15" customHeight="1">
      <c r="A7" s="5" t="s">
        <v>15</v>
      </c>
      <c r="B7" s="5" t="s">
        <v>122</v>
      </c>
      <c r="C7" s="5" t="s">
        <v>101</v>
      </c>
      <c r="D7" s="18">
        <v>17974707</v>
      </c>
      <c r="E7" s="18">
        <v>8636427</v>
      </c>
      <c r="F7" s="18">
        <v>26611134</v>
      </c>
      <c r="H7" s="49"/>
      <c r="I7" s="47"/>
      <c r="J7" s="47"/>
      <c r="K7" s="47"/>
      <c r="L7" s="48"/>
      <c r="M7" s="48"/>
      <c r="N7" s="48"/>
      <c r="O7" s="48"/>
      <c r="P7" s="48"/>
    </row>
    <row r="8" spans="1:16" ht="15" customHeight="1">
      <c r="A8" s="5" t="s">
        <v>66</v>
      </c>
      <c r="B8" s="5" t="s">
        <v>66</v>
      </c>
      <c r="C8" s="5" t="s">
        <v>66</v>
      </c>
      <c r="D8" s="19" t="s">
        <v>66</v>
      </c>
      <c r="E8" s="19" t="s">
        <v>66</v>
      </c>
      <c r="F8" s="19" t="s">
        <v>66</v>
      </c>
      <c r="H8" s="50"/>
      <c r="I8" s="47"/>
      <c r="J8" s="47"/>
      <c r="K8" s="47"/>
      <c r="L8" s="48"/>
      <c r="M8" s="48"/>
      <c r="N8" s="48"/>
      <c r="O8" s="48"/>
      <c r="P8" s="48"/>
    </row>
    <row r="9" spans="1:16" ht="15" customHeight="1">
      <c r="A9" s="5" t="s">
        <v>18</v>
      </c>
      <c r="B9" s="5" t="s">
        <v>123</v>
      </c>
      <c r="C9" s="5" t="s">
        <v>121</v>
      </c>
      <c r="D9" s="18">
        <v>0</v>
      </c>
      <c r="E9" s="18">
        <v>0</v>
      </c>
      <c r="F9" s="18">
        <v>0</v>
      </c>
      <c r="H9" s="49"/>
      <c r="I9" s="47"/>
      <c r="J9" s="47"/>
      <c r="K9" s="47"/>
      <c r="L9" s="48"/>
      <c r="M9" s="48"/>
      <c r="N9" s="48"/>
      <c r="O9" s="48"/>
      <c r="P9" s="48"/>
    </row>
    <row r="10" spans="1:16" ht="15" customHeight="1">
      <c r="A10" s="5" t="s">
        <v>66</v>
      </c>
      <c r="B10" s="5" t="s">
        <v>66</v>
      </c>
      <c r="C10" s="5" t="s">
        <v>66</v>
      </c>
      <c r="D10" s="19" t="s">
        <v>66</v>
      </c>
      <c r="E10" s="19" t="s">
        <v>66</v>
      </c>
      <c r="F10" s="19" t="s">
        <v>66</v>
      </c>
      <c r="H10" s="50"/>
      <c r="I10" s="47"/>
      <c r="J10" s="47"/>
      <c r="K10" s="47"/>
      <c r="L10" s="48"/>
      <c r="M10" s="48"/>
      <c r="N10" s="48"/>
      <c r="O10" s="48"/>
      <c r="P10" s="48"/>
    </row>
    <row r="11" spans="1:16" ht="15" customHeight="1">
      <c r="A11" s="8" t="s">
        <v>96</v>
      </c>
      <c r="B11" s="8" t="s">
        <v>124</v>
      </c>
      <c r="C11" s="8" t="s">
        <v>125</v>
      </c>
      <c r="D11" s="20">
        <v>3452441578</v>
      </c>
      <c r="E11" s="20">
        <v>2719998547</v>
      </c>
      <c r="F11" s="20">
        <v>6172440125</v>
      </c>
      <c r="H11" s="46"/>
      <c r="I11" s="47"/>
      <c r="J11" s="47"/>
      <c r="K11" s="47"/>
      <c r="L11" s="48"/>
      <c r="M11" s="48"/>
      <c r="N11" s="48"/>
      <c r="O11" s="48"/>
      <c r="P11" s="48"/>
    </row>
    <row r="12" spans="1:16" ht="15" customHeight="1">
      <c r="A12" s="5" t="s">
        <v>9</v>
      </c>
      <c r="B12" s="5" t="s">
        <v>126</v>
      </c>
      <c r="C12" s="5" t="s">
        <v>127</v>
      </c>
      <c r="D12" s="18">
        <v>2621859615</v>
      </c>
      <c r="E12" s="18">
        <v>2203102327</v>
      </c>
      <c r="F12" s="18">
        <v>4824961942</v>
      </c>
      <c r="H12" s="49"/>
      <c r="I12" s="47"/>
      <c r="J12" s="47"/>
      <c r="K12" s="47"/>
      <c r="L12" s="48"/>
      <c r="M12" s="48"/>
      <c r="N12" s="48"/>
      <c r="O12" s="48"/>
      <c r="P12" s="48"/>
    </row>
    <row r="13" spans="1:16" ht="15" customHeight="1">
      <c r="A13" s="5" t="s">
        <v>66</v>
      </c>
      <c r="B13" s="5" t="s">
        <v>66</v>
      </c>
      <c r="C13" s="5" t="s">
        <v>66</v>
      </c>
      <c r="D13" s="19" t="s">
        <v>66</v>
      </c>
      <c r="E13" s="19" t="s">
        <v>66</v>
      </c>
      <c r="F13" s="19" t="s">
        <v>66</v>
      </c>
      <c r="H13" s="50"/>
      <c r="I13" s="47"/>
      <c r="J13" s="47"/>
      <c r="K13" s="47"/>
      <c r="L13" s="48"/>
      <c r="M13" s="48"/>
      <c r="N13" s="48"/>
      <c r="O13" s="48"/>
      <c r="P13" s="48"/>
    </row>
    <row r="14" spans="1:16" ht="15" customHeight="1">
      <c r="A14" s="5" t="s">
        <v>12</v>
      </c>
      <c r="B14" s="5" t="s">
        <v>128</v>
      </c>
      <c r="C14" s="5" t="s">
        <v>129</v>
      </c>
      <c r="D14" s="18">
        <v>150410769</v>
      </c>
      <c r="E14" s="18">
        <v>133991310</v>
      </c>
      <c r="F14" s="18">
        <v>284402079</v>
      </c>
      <c r="H14" s="49"/>
      <c r="I14" s="47"/>
      <c r="J14" s="47"/>
      <c r="K14" s="47"/>
      <c r="L14" s="48"/>
      <c r="M14" s="48"/>
      <c r="N14" s="48"/>
      <c r="O14" s="48"/>
      <c r="P14" s="48"/>
    </row>
    <row r="15" spans="1:16" ht="15" customHeight="1">
      <c r="A15" s="5" t="s">
        <v>66</v>
      </c>
      <c r="B15" s="5" t="s">
        <v>66</v>
      </c>
      <c r="C15" s="5" t="s">
        <v>66</v>
      </c>
      <c r="D15" s="19" t="s">
        <v>66</v>
      </c>
      <c r="E15" s="19" t="s">
        <v>66</v>
      </c>
      <c r="F15" s="19" t="s">
        <v>66</v>
      </c>
      <c r="H15" s="50"/>
      <c r="I15" s="47"/>
      <c r="J15" s="47"/>
      <c r="K15" s="47"/>
      <c r="L15" s="48"/>
      <c r="M15" s="48"/>
      <c r="N15" s="48"/>
      <c r="O15" s="48"/>
      <c r="P15" s="48"/>
    </row>
    <row r="16" spans="1:16" ht="15" customHeight="1">
      <c r="A16" s="5"/>
      <c r="B16" s="5"/>
      <c r="C16" s="5"/>
      <c r="D16" s="18"/>
      <c r="E16" s="18"/>
      <c r="F16" s="18"/>
      <c r="H16" s="51"/>
      <c r="I16" s="47"/>
      <c r="J16" s="47"/>
      <c r="K16" s="47"/>
      <c r="L16" s="48"/>
      <c r="M16" s="48"/>
      <c r="N16" s="48"/>
      <c r="O16" s="48"/>
      <c r="P16" s="48"/>
    </row>
    <row r="17" spans="1:16" ht="15" customHeight="1">
      <c r="A17" s="5" t="s">
        <v>15</v>
      </c>
      <c r="B17" s="5" t="s">
        <v>130</v>
      </c>
      <c r="C17" s="5" t="s">
        <v>131</v>
      </c>
      <c r="D17" s="18">
        <v>207487500</v>
      </c>
      <c r="E17" s="18">
        <v>207487500</v>
      </c>
      <c r="F17" s="18">
        <v>414975000</v>
      </c>
      <c r="H17" s="49"/>
      <c r="I17" s="47"/>
      <c r="J17" s="47"/>
      <c r="K17" s="47"/>
      <c r="L17" s="48"/>
      <c r="M17" s="48"/>
      <c r="N17" s="48"/>
      <c r="O17" s="48"/>
      <c r="P17" s="48"/>
    </row>
    <row r="18" spans="1:16" ht="15" customHeight="1">
      <c r="A18" s="5" t="s">
        <v>66</v>
      </c>
      <c r="B18" s="5" t="s">
        <v>66</v>
      </c>
      <c r="C18" s="5" t="s">
        <v>66</v>
      </c>
      <c r="D18" s="19" t="s">
        <v>66</v>
      </c>
      <c r="E18" s="19" t="s">
        <v>66</v>
      </c>
      <c r="F18" s="19" t="s">
        <v>66</v>
      </c>
      <c r="H18" s="50"/>
      <c r="I18" s="47"/>
      <c r="J18" s="47"/>
      <c r="K18" s="47"/>
      <c r="L18" s="48"/>
      <c r="M18" s="48"/>
      <c r="N18" s="48"/>
      <c r="O18" s="48"/>
      <c r="P18" s="48"/>
    </row>
    <row r="19" spans="1:16" ht="15" customHeight="1">
      <c r="A19" s="5"/>
      <c r="B19" s="5"/>
      <c r="C19" s="5"/>
      <c r="D19" s="18"/>
      <c r="E19" s="18"/>
      <c r="F19" s="18"/>
      <c r="H19" s="51"/>
      <c r="I19" s="47"/>
      <c r="J19" s="47"/>
      <c r="K19" s="47"/>
      <c r="L19" s="48"/>
      <c r="M19" s="48"/>
      <c r="N19" s="48"/>
      <c r="O19" s="48"/>
      <c r="P19" s="48"/>
    </row>
    <row r="20" spans="1:16" ht="15" customHeight="1">
      <c r="A20" s="5" t="s">
        <v>18</v>
      </c>
      <c r="B20" s="5" t="s">
        <v>132</v>
      </c>
      <c r="C20" s="5" t="s">
        <v>133</v>
      </c>
      <c r="D20" s="18">
        <v>0</v>
      </c>
      <c r="E20" s="18">
        <v>0</v>
      </c>
      <c r="F20" s="18">
        <v>0</v>
      </c>
      <c r="H20" s="51"/>
      <c r="I20" s="47"/>
      <c r="J20" s="47"/>
      <c r="K20" s="47"/>
      <c r="L20" s="48"/>
      <c r="M20" s="48"/>
      <c r="N20" s="48"/>
      <c r="O20" s="48"/>
      <c r="P20" s="48"/>
    </row>
    <row r="21" spans="1:16" ht="15" customHeight="1">
      <c r="A21" s="5" t="s">
        <v>66</v>
      </c>
      <c r="B21" s="5" t="s">
        <v>66</v>
      </c>
      <c r="C21" s="5" t="s">
        <v>66</v>
      </c>
      <c r="D21" s="19" t="s">
        <v>66</v>
      </c>
      <c r="E21" s="19" t="s">
        <v>66</v>
      </c>
      <c r="F21" s="19" t="s">
        <v>66</v>
      </c>
      <c r="H21" s="50"/>
      <c r="I21" s="47"/>
      <c r="J21" s="47"/>
      <c r="K21" s="47"/>
      <c r="L21" s="48"/>
      <c r="M21" s="48"/>
      <c r="N21" s="48"/>
      <c r="O21" s="48"/>
      <c r="P21" s="48"/>
    </row>
    <row r="22" spans="1:16" ht="15" customHeight="1">
      <c r="A22" s="5" t="s">
        <v>21</v>
      </c>
      <c r="B22" s="5" t="s">
        <v>134</v>
      </c>
      <c r="C22" s="5" t="s">
        <v>135</v>
      </c>
      <c r="D22" s="18">
        <v>0</v>
      </c>
      <c r="E22" s="18">
        <v>0</v>
      </c>
      <c r="F22" s="18">
        <v>0</v>
      </c>
      <c r="H22" s="51"/>
      <c r="I22" s="47"/>
      <c r="J22" s="47"/>
      <c r="K22" s="47"/>
      <c r="L22" s="48"/>
      <c r="M22" s="48"/>
      <c r="N22" s="48"/>
      <c r="O22" s="48"/>
      <c r="P22" s="48"/>
    </row>
    <row r="23" spans="1:16" ht="15" customHeight="1">
      <c r="A23" s="5" t="s">
        <v>66</v>
      </c>
      <c r="B23" s="5" t="s">
        <v>66</v>
      </c>
      <c r="C23" s="5" t="s">
        <v>66</v>
      </c>
      <c r="D23" s="19" t="s">
        <v>66</v>
      </c>
      <c r="E23" s="19" t="s">
        <v>66</v>
      </c>
      <c r="F23" s="19" t="s">
        <v>66</v>
      </c>
      <c r="H23" s="50"/>
      <c r="I23" s="47"/>
      <c r="J23" s="47"/>
      <c r="K23" s="47"/>
      <c r="L23" s="48"/>
      <c r="M23" s="48"/>
      <c r="N23" s="48"/>
      <c r="O23" s="48"/>
      <c r="P23" s="48"/>
    </row>
    <row r="24" spans="1:16" ht="15" customHeight="1">
      <c r="A24" s="5" t="s">
        <v>24</v>
      </c>
      <c r="B24" s="5" t="s">
        <v>136</v>
      </c>
      <c r="C24" s="5" t="s">
        <v>137</v>
      </c>
      <c r="D24" s="18">
        <v>19065246</v>
      </c>
      <c r="E24" s="18">
        <v>19065246</v>
      </c>
      <c r="F24" s="18">
        <v>38130492</v>
      </c>
      <c r="H24" s="49"/>
      <c r="I24" s="47"/>
      <c r="J24" s="47"/>
      <c r="K24" s="47"/>
      <c r="L24" s="48"/>
      <c r="M24" s="48"/>
      <c r="N24" s="48"/>
      <c r="O24" s="48"/>
      <c r="P24" s="48"/>
    </row>
    <row r="25" spans="1:16" ht="15" customHeight="1">
      <c r="A25" s="5" t="s">
        <v>66</v>
      </c>
      <c r="B25" s="5" t="s">
        <v>66</v>
      </c>
      <c r="C25" s="5" t="s">
        <v>66</v>
      </c>
      <c r="D25" s="19" t="s">
        <v>66</v>
      </c>
      <c r="E25" s="19" t="s">
        <v>66</v>
      </c>
      <c r="F25" s="19" t="s">
        <v>66</v>
      </c>
      <c r="H25" s="50"/>
      <c r="I25" s="47"/>
      <c r="J25" s="47"/>
      <c r="K25" s="47"/>
      <c r="L25" s="48"/>
      <c r="M25" s="48"/>
      <c r="N25" s="48"/>
      <c r="O25" s="48"/>
      <c r="P25" s="48"/>
    </row>
    <row r="26" spans="1:16" ht="15" customHeight="1">
      <c r="A26" s="5" t="s">
        <v>27</v>
      </c>
      <c r="B26" s="5" t="s">
        <v>138</v>
      </c>
      <c r="C26" s="5" t="s">
        <v>139</v>
      </c>
      <c r="D26" s="18">
        <v>45000000</v>
      </c>
      <c r="E26" s="18">
        <v>47580646</v>
      </c>
      <c r="F26" s="18">
        <v>92580646</v>
      </c>
      <c r="H26" s="49"/>
      <c r="I26" s="47"/>
      <c r="J26" s="47"/>
      <c r="K26" s="47"/>
      <c r="L26" s="48"/>
      <c r="M26" s="48"/>
      <c r="N26" s="48"/>
      <c r="O26" s="48"/>
      <c r="P26" s="48"/>
    </row>
    <row r="27" spans="1:16" ht="15" customHeight="1">
      <c r="A27" s="5" t="s">
        <v>66</v>
      </c>
      <c r="B27" s="5" t="s">
        <v>66</v>
      </c>
      <c r="C27" s="5" t="s">
        <v>66</v>
      </c>
      <c r="D27" s="19" t="s">
        <v>66</v>
      </c>
      <c r="E27" s="19" t="s">
        <v>66</v>
      </c>
      <c r="F27" s="19" t="s">
        <v>66</v>
      </c>
      <c r="H27" s="50"/>
      <c r="I27" s="47"/>
      <c r="J27" s="47"/>
      <c r="K27" s="47"/>
      <c r="L27" s="48"/>
      <c r="M27" s="48"/>
      <c r="N27" s="48"/>
      <c r="O27" s="48"/>
      <c r="P27" s="48"/>
    </row>
    <row r="28" spans="1:16" ht="15" customHeight="1">
      <c r="A28" s="5"/>
      <c r="B28" s="5"/>
      <c r="C28" s="5"/>
      <c r="D28" s="18"/>
      <c r="E28" s="18"/>
      <c r="F28" s="18"/>
      <c r="H28" s="51"/>
      <c r="I28" s="47"/>
      <c r="J28" s="47"/>
      <c r="K28" s="47"/>
      <c r="L28" s="48"/>
      <c r="M28" s="48"/>
      <c r="N28" s="48"/>
      <c r="O28" s="48"/>
      <c r="P28" s="48"/>
    </row>
    <row r="29" spans="1:16" ht="15" customHeight="1">
      <c r="A29" s="5" t="s">
        <v>30</v>
      </c>
      <c r="B29" s="5" t="s">
        <v>140</v>
      </c>
      <c r="C29" s="5" t="s">
        <v>141</v>
      </c>
      <c r="D29" s="18">
        <v>225029346</v>
      </c>
      <c r="E29" s="18">
        <v>0</v>
      </c>
      <c r="F29" s="18">
        <v>225029346</v>
      </c>
      <c r="H29" s="49"/>
      <c r="I29" s="47"/>
      <c r="J29" s="47"/>
      <c r="K29" s="47"/>
      <c r="L29" s="48"/>
      <c r="M29" s="48"/>
      <c r="N29" s="48"/>
      <c r="O29" s="48"/>
      <c r="P29" s="48"/>
    </row>
    <row r="30" spans="1:16" ht="15" customHeight="1">
      <c r="A30" s="5" t="s">
        <v>66</v>
      </c>
      <c r="B30" s="5" t="s">
        <v>66</v>
      </c>
      <c r="C30" s="5" t="s">
        <v>66</v>
      </c>
      <c r="D30" s="19" t="s">
        <v>66</v>
      </c>
      <c r="E30" s="19" t="s">
        <v>66</v>
      </c>
      <c r="F30" s="19" t="s">
        <v>66</v>
      </c>
      <c r="H30" s="50"/>
      <c r="I30" s="47"/>
      <c r="J30" s="47"/>
      <c r="K30" s="47"/>
      <c r="L30" s="48"/>
      <c r="M30" s="48"/>
      <c r="N30" s="48"/>
      <c r="O30" s="48"/>
      <c r="P30" s="48"/>
    </row>
    <row r="31" spans="1:16" ht="15" customHeight="1">
      <c r="A31" s="5"/>
      <c r="B31" s="5"/>
      <c r="C31" s="5"/>
      <c r="D31" s="18"/>
      <c r="E31" s="18"/>
      <c r="F31" s="18"/>
      <c r="H31" s="51"/>
      <c r="I31" s="47"/>
      <c r="J31" s="47"/>
      <c r="K31" s="47"/>
      <c r="L31" s="48"/>
      <c r="M31" s="48"/>
      <c r="N31" s="48"/>
      <c r="O31" s="48"/>
      <c r="P31" s="48"/>
    </row>
    <row r="32" spans="1:16" ht="15" customHeight="1">
      <c r="A32" s="5" t="s">
        <v>33</v>
      </c>
      <c r="B32" s="5" t="s">
        <v>142</v>
      </c>
      <c r="C32" s="5" t="s">
        <v>133</v>
      </c>
      <c r="D32" s="18">
        <v>178348174</v>
      </c>
      <c r="E32" s="18">
        <v>104892928</v>
      </c>
      <c r="F32" s="18">
        <v>283241102</v>
      </c>
      <c r="H32" s="49"/>
      <c r="I32" s="47"/>
      <c r="J32" s="47"/>
      <c r="K32" s="47"/>
      <c r="L32" s="48"/>
      <c r="M32" s="48"/>
      <c r="N32" s="48"/>
      <c r="O32" s="48"/>
      <c r="P32" s="48"/>
    </row>
    <row r="33" spans="1:16" ht="15" customHeight="1">
      <c r="A33" s="5" t="s">
        <v>66</v>
      </c>
      <c r="B33" s="5" t="s">
        <v>66</v>
      </c>
      <c r="C33" s="5" t="s">
        <v>66</v>
      </c>
      <c r="D33" s="19" t="s">
        <v>66</v>
      </c>
      <c r="E33" s="19" t="s">
        <v>66</v>
      </c>
      <c r="F33" s="19" t="s">
        <v>66</v>
      </c>
      <c r="H33" s="50"/>
      <c r="I33" s="47"/>
      <c r="J33" s="47"/>
      <c r="K33" s="47"/>
      <c r="L33" s="48"/>
      <c r="M33" s="48"/>
      <c r="N33" s="48"/>
      <c r="O33" s="48"/>
      <c r="P33" s="48"/>
    </row>
    <row r="34" spans="1:16" ht="15" customHeight="1">
      <c r="A34" s="5"/>
      <c r="B34" s="5"/>
      <c r="C34" s="5"/>
      <c r="D34" s="18"/>
      <c r="E34" s="18"/>
      <c r="F34" s="18"/>
      <c r="H34" s="51"/>
      <c r="I34" s="47"/>
      <c r="J34" s="47"/>
      <c r="K34" s="47"/>
      <c r="L34" s="48"/>
      <c r="M34" s="48"/>
      <c r="N34" s="48"/>
      <c r="O34" s="48"/>
      <c r="P34" s="48"/>
    </row>
    <row r="35" spans="1:16" ht="15" customHeight="1">
      <c r="A35" s="5" t="s">
        <v>36</v>
      </c>
      <c r="B35" s="5" t="s">
        <v>143</v>
      </c>
      <c r="C35" s="5" t="s">
        <v>135</v>
      </c>
      <c r="D35" s="18">
        <v>5240928</v>
      </c>
      <c r="E35" s="18">
        <v>3878590</v>
      </c>
      <c r="F35" s="18">
        <v>9119518</v>
      </c>
      <c r="H35" s="49"/>
      <c r="I35" s="47"/>
      <c r="J35" s="47"/>
      <c r="K35" s="47"/>
      <c r="L35" s="48"/>
      <c r="M35" s="48"/>
      <c r="N35" s="48"/>
      <c r="O35" s="48"/>
      <c r="P35" s="48"/>
    </row>
    <row r="36" spans="1:16" ht="15" customHeight="1">
      <c r="A36" s="5" t="s">
        <v>66</v>
      </c>
      <c r="B36" s="5" t="s">
        <v>66</v>
      </c>
      <c r="C36" s="5" t="s">
        <v>66</v>
      </c>
      <c r="D36" s="19" t="s">
        <v>66</v>
      </c>
      <c r="E36" s="19" t="s">
        <v>66</v>
      </c>
      <c r="F36" s="19" t="s">
        <v>66</v>
      </c>
      <c r="H36" s="50"/>
      <c r="I36" s="47"/>
      <c r="J36" s="47"/>
      <c r="K36" s="47"/>
      <c r="L36" s="48"/>
      <c r="M36" s="48"/>
      <c r="N36" s="48"/>
      <c r="O36" s="48"/>
      <c r="P36" s="48"/>
    </row>
    <row r="37" spans="1:16" ht="15" customHeight="1">
      <c r="A37" s="5"/>
      <c r="B37" s="5"/>
      <c r="C37" s="5"/>
      <c r="D37" s="18"/>
      <c r="E37" s="18"/>
      <c r="F37" s="18"/>
      <c r="H37" s="51"/>
      <c r="I37" s="47"/>
      <c r="J37" s="47"/>
      <c r="K37" s="47"/>
      <c r="L37" s="48"/>
      <c r="M37" s="48"/>
      <c r="N37" s="48"/>
      <c r="O37" s="48"/>
      <c r="P37" s="48"/>
    </row>
    <row r="38" spans="1:16" ht="15" customHeight="1">
      <c r="A38" s="8" t="s">
        <v>144</v>
      </c>
      <c r="B38" s="8" t="s">
        <v>145</v>
      </c>
      <c r="C38" s="8" t="s">
        <v>146</v>
      </c>
      <c r="D38" s="20">
        <v>1801730517</v>
      </c>
      <c r="E38" s="20">
        <v>-2177270120</v>
      </c>
      <c r="F38" s="20">
        <v>-375539603</v>
      </c>
      <c r="H38" s="46"/>
      <c r="I38" s="47"/>
      <c r="J38" s="47"/>
      <c r="K38" s="47"/>
      <c r="L38" s="48"/>
      <c r="M38" s="48"/>
      <c r="N38" s="48"/>
      <c r="O38" s="48"/>
      <c r="P38" s="48"/>
    </row>
    <row r="39" spans="1:16" ht="15" customHeight="1">
      <c r="A39" s="8" t="s">
        <v>147</v>
      </c>
      <c r="B39" s="8" t="s">
        <v>148</v>
      </c>
      <c r="C39" s="8" t="s">
        <v>149</v>
      </c>
      <c r="D39" s="20">
        <v>37336957000</v>
      </c>
      <c r="E39" s="20">
        <v>90497782200</v>
      </c>
      <c r="F39" s="20">
        <v>127834739200</v>
      </c>
      <c r="H39" s="46"/>
      <c r="I39" s="47"/>
      <c r="J39" s="47"/>
      <c r="K39" s="47"/>
      <c r="L39" s="48"/>
      <c r="M39" s="48"/>
      <c r="N39" s="48"/>
      <c r="O39" s="48"/>
      <c r="P39" s="48"/>
    </row>
    <row r="40" spans="1:16" ht="15" customHeight="1">
      <c r="A40" s="5" t="s">
        <v>9</v>
      </c>
      <c r="B40" s="5" t="s">
        <v>150</v>
      </c>
      <c r="C40" s="5" t="s">
        <v>151</v>
      </c>
      <c r="D40" s="18">
        <v>19234214404</v>
      </c>
      <c r="E40" s="18">
        <v>14897360037</v>
      </c>
      <c r="F40" s="18">
        <v>34131574441</v>
      </c>
      <c r="H40" s="49"/>
      <c r="I40" s="47"/>
      <c r="J40" s="47"/>
      <c r="K40" s="47"/>
      <c r="L40" s="48"/>
      <c r="M40" s="48"/>
      <c r="N40" s="48"/>
      <c r="O40" s="48"/>
      <c r="P40" s="48"/>
    </row>
    <row r="41" spans="1:16" ht="15" customHeight="1">
      <c r="A41" s="5" t="s">
        <v>12</v>
      </c>
      <c r="B41" s="5" t="s">
        <v>152</v>
      </c>
      <c r="C41" s="5" t="s">
        <v>153</v>
      </c>
      <c r="D41" s="18">
        <v>18102742596</v>
      </c>
      <c r="E41" s="18">
        <v>75600422163</v>
      </c>
      <c r="F41" s="18">
        <v>93703164759</v>
      </c>
      <c r="H41" s="49"/>
      <c r="I41" s="47"/>
      <c r="J41" s="47"/>
      <c r="K41" s="47"/>
      <c r="L41" s="48"/>
      <c r="M41" s="48"/>
      <c r="N41" s="48"/>
      <c r="O41" s="48"/>
      <c r="P41" s="48"/>
    </row>
    <row r="42" spans="1:16" ht="15" customHeight="1">
      <c r="A42" s="8" t="s">
        <v>154</v>
      </c>
      <c r="B42" s="8" t="s">
        <v>155</v>
      </c>
      <c r="C42" s="8" t="s">
        <v>156</v>
      </c>
      <c r="D42" s="20">
        <v>39138687517</v>
      </c>
      <c r="E42" s="20">
        <v>88320512080</v>
      </c>
      <c r="F42" s="20">
        <v>127459199597</v>
      </c>
      <c r="H42" s="46"/>
      <c r="I42" s="47"/>
      <c r="J42" s="47"/>
      <c r="K42" s="47"/>
      <c r="L42" s="48"/>
      <c r="M42" s="48"/>
      <c r="N42" s="48"/>
      <c r="O42" s="48"/>
      <c r="P42" s="48"/>
    </row>
    <row r="43" spans="1:16" ht="15" customHeight="1">
      <c r="A43" s="8" t="s">
        <v>157</v>
      </c>
      <c r="B43" s="8" t="s">
        <v>158</v>
      </c>
      <c r="C43" s="8" t="s">
        <v>159</v>
      </c>
      <c r="D43" s="20">
        <v>563784982153</v>
      </c>
      <c r="E43" s="20">
        <v>440639157802</v>
      </c>
      <c r="F43" s="20">
        <v>440639157802</v>
      </c>
      <c r="H43" s="46"/>
      <c r="I43" s="47"/>
      <c r="J43" s="47"/>
      <c r="K43" s="47"/>
      <c r="L43" s="48"/>
      <c r="M43" s="48"/>
      <c r="N43" s="48"/>
      <c r="O43" s="48"/>
      <c r="P43" s="48"/>
    </row>
    <row r="44" spans="1:16" ht="15" customHeight="1">
      <c r="A44" s="8" t="s">
        <v>160</v>
      </c>
      <c r="B44" s="8" t="s">
        <v>161</v>
      </c>
      <c r="C44" s="8" t="s">
        <v>162</v>
      </c>
      <c r="D44" s="20">
        <v>95131106100</v>
      </c>
      <c r="E44" s="20">
        <v>123145824351</v>
      </c>
      <c r="F44" s="20">
        <v>218276930451</v>
      </c>
      <c r="H44" s="46"/>
      <c r="I44" s="47"/>
      <c r="J44" s="47"/>
      <c r="K44" s="47"/>
      <c r="L44" s="48"/>
      <c r="M44" s="48"/>
      <c r="N44" s="48"/>
      <c r="O44" s="48"/>
      <c r="P44" s="48"/>
    </row>
    <row r="45" spans="1:16" ht="15" customHeight="1">
      <c r="A45" s="5" t="s">
        <v>9</v>
      </c>
      <c r="B45" s="5" t="s">
        <v>163</v>
      </c>
      <c r="C45" s="5" t="s">
        <v>164</v>
      </c>
      <c r="D45" s="18">
        <v>39138687517</v>
      </c>
      <c r="E45" s="18">
        <v>88320512080</v>
      </c>
      <c r="F45" s="18">
        <v>127459199597</v>
      </c>
      <c r="H45" s="49"/>
      <c r="I45" s="47"/>
      <c r="J45" s="47"/>
      <c r="K45" s="47"/>
      <c r="L45" s="48"/>
      <c r="M45" s="48"/>
      <c r="N45" s="48"/>
      <c r="O45" s="48"/>
      <c r="P45" s="48"/>
    </row>
    <row r="46" spans="1:16" ht="15" customHeight="1">
      <c r="A46" s="5" t="s">
        <v>12</v>
      </c>
      <c r="B46" s="5" t="s">
        <v>165</v>
      </c>
      <c r="C46" s="5" t="s">
        <v>166</v>
      </c>
      <c r="D46" s="18">
        <v>0</v>
      </c>
      <c r="E46" s="18">
        <v>0</v>
      </c>
      <c r="F46" s="18">
        <v>0</v>
      </c>
      <c r="H46" s="49"/>
      <c r="I46" s="47"/>
      <c r="J46" s="47"/>
      <c r="K46" s="47"/>
      <c r="L46" s="48"/>
      <c r="M46" s="48"/>
      <c r="N46" s="48"/>
      <c r="O46" s="48"/>
      <c r="P46" s="48"/>
    </row>
    <row r="47" spans="1:16" ht="15" customHeight="1">
      <c r="A47" s="5" t="s">
        <v>15</v>
      </c>
      <c r="B47" s="5" t="s">
        <v>167</v>
      </c>
      <c r="C47" s="5" t="s">
        <v>168</v>
      </c>
      <c r="D47" s="18">
        <v>55992418583</v>
      </c>
      <c r="E47" s="18">
        <v>34825312271</v>
      </c>
      <c r="F47" s="18">
        <v>90817730854</v>
      </c>
      <c r="H47" s="49"/>
      <c r="I47" s="47"/>
      <c r="J47" s="47"/>
      <c r="K47" s="47"/>
      <c r="L47" s="48"/>
      <c r="M47" s="48"/>
      <c r="N47" s="48"/>
      <c r="O47" s="48"/>
      <c r="P47" s="48"/>
    </row>
    <row r="48" spans="1:16" ht="15" customHeight="1">
      <c r="A48" s="8" t="s">
        <v>169</v>
      </c>
      <c r="B48" s="8" t="s">
        <v>170</v>
      </c>
      <c r="C48" s="8" t="s">
        <v>171</v>
      </c>
      <c r="D48" s="20">
        <v>658916088253</v>
      </c>
      <c r="E48" s="20">
        <v>563784982153</v>
      </c>
      <c r="F48" s="20">
        <v>658916088253</v>
      </c>
      <c r="H48" s="46"/>
      <c r="I48" s="47"/>
      <c r="J48" s="47"/>
      <c r="K48" s="47"/>
      <c r="L48" s="48"/>
      <c r="M48" s="48"/>
      <c r="N48" s="48"/>
      <c r="O48" s="48"/>
      <c r="P48" s="48"/>
    </row>
    <row r="49" spans="1:16" ht="15" customHeight="1">
      <c r="A49" s="8" t="s">
        <v>172</v>
      </c>
      <c r="B49" s="8" t="s">
        <v>173</v>
      </c>
      <c r="C49" s="8" t="s">
        <v>174</v>
      </c>
      <c r="D49" s="20">
        <v>0</v>
      </c>
      <c r="E49" s="20">
        <v>0</v>
      </c>
      <c r="F49" s="20">
        <v>0</v>
      </c>
      <c r="H49" s="46"/>
      <c r="I49" s="47"/>
      <c r="J49" s="47"/>
      <c r="K49" s="47"/>
      <c r="L49" s="48"/>
      <c r="M49" s="48"/>
      <c r="N49" s="48"/>
      <c r="O49" s="48"/>
      <c r="P49" s="48"/>
    </row>
    <row r="50" spans="1:16" ht="15" customHeight="1">
      <c r="A50" s="5" t="s">
        <v>1</v>
      </c>
      <c r="B50" s="5" t="s">
        <v>175</v>
      </c>
      <c r="C50" s="5" t="s">
        <v>176</v>
      </c>
      <c r="D50" s="28">
        <v>0</v>
      </c>
      <c r="E50" s="28">
        <v>0</v>
      </c>
      <c r="F50" s="28">
        <v>0</v>
      </c>
      <c r="H50" s="49"/>
      <c r="I50" s="47"/>
      <c r="J50" s="47"/>
      <c r="K50" s="47"/>
      <c r="L50" s="48"/>
      <c r="M50" s="48"/>
      <c r="N50" s="48"/>
      <c r="O50" s="48"/>
      <c r="P50" s="48"/>
    </row>
    <row r="51" spans="1:16" ht="15" customHeight="1">
      <c r="A51" s="9" t="s">
        <v>1</v>
      </c>
      <c r="B51" s="9" t="s">
        <v>1</v>
      </c>
      <c r="C51" s="9" t="s">
        <v>1</v>
      </c>
      <c r="D51" s="9" t="s">
        <v>1</v>
      </c>
      <c r="E51" s="9" t="s">
        <v>1</v>
      </c>
      <c r="F51"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U66"/>
  <sheetViews>
    <sheetView topLeftCell="A49" workbookViewId="0">
      <selection activeCell="F49" sqref="F49"/>
    </sheetView>
  </sheetViews>
  <sheetFormatPr defaultRowHeight="12.5"/>
  <cols>
    <col min="1" max="1" width="6.81640625" customWidth="1"/>
    <col min="2" max="2" width="31.81640625" customWidth="1"/>
    <col min="3" max="3" width="10.1796875" customWidth="1"/>
    <col min="4" max="4" width="12.1796875" bestFit="1" customWidth="1"/>
    <col min="5" max="5" width="41.1796875" customWidth="1"/>
    <col min="6" max="6" width="19.81640625" bestFit="1" customWidth="1"/>
    <col min="7" max="7" width="29.81640625" customWidth="1"/>
    <col min="9" max="9" width="5" bestFit="1" customWidth="1"/>
    <col min="10" max="10" width="7.36328125" bestFit="1" customWidth="1"/>
    <col min="11" max="11" width="10" bestFit="1" customWidth="1"/>
    <col min="12" max="12" width="7.90625" bestFit="1" customWidth="1"/>
    <col min="13" max="13" width="14.6328125" bestFit="1" customWidth="1"/>
    <col min="14" max="14" width="7.1796875" bestFit="1" customWidth="1"/>
  </cols>
  <sheetData>
    <row r="1" spans="1:21" ht="15" customHeight="1">
      <c r="A1" s="7" t="s">
        <v>6</v>
      </c>
      <c r="B1" s="7" t="s">
        <v>177</v>
      </c>
      <c r="C1" s="7" t="s">
        <v>54</v>
      </c>
      <c r="D1" s="7" t="s">
        <v>178</v>
      </c>
      <c r="E1" s="7" t="s">
        <v>179</v>
      </c>
      <c r="F1" s="7" t="s">
        <v>180</v>
      </c>
      <c r="G1" s="7" t="s">
        <v>181</v>
      </c>
    </row>
    <row r="2" spans="1:21" ht="15" customHeight="1">
      <c r="A2" s="8" t="s">
        <v>58</v>
      </c>
      <c r="B2" s="82" t="s">
        <v>182</v>
      </c>
      <c r="C2" s="82"/>
      <c r="D2" s="82"/>
      <c r="E2" s="82"/>
      <c r="F2" s="82"/>
      <c r="G2" s="82"/>
    </row>
    <row r="3" spans="1:21" ht="15" customHeight="1">
      <c r="A3" s="5" t="s">
        <v>66</v>
      </c>
      <c r="B3" s="5" t="s">
        <v>66</v>
      </c>
      <c r="C3" s="5" t="s">
        <v>66</v>
      </c>
      <c r="D3" s="5" t="s">
        <v>66</v>
      </c>
      <c r="E3" s="5" t="s">
        <v>66</v>
      </c>
      <c r="F3" s="5" t="s">
        <v>66</v>
      </c>
      <c r="G3" s="5" t="s">
        <v>66</v>
      </c>
    </row>
    <row r="4" spans="1:21" ht="15" customHeight="1">
      <c r="A4" s="5"/>
      <c r="B4" s="5" t="s">
        <v>183</v>
      </c>
      <c r="C4" s="5" t="s">
        <v>184</v>
      </c>
      <c r="D4" s="5"/>
      <c r="E4" s="5"/>
      <c r="F4" s="5"/>
      <c r="G4" s="5"/>
    </row>
    <row r="5" spans="1:21" ht="15" customHeight="1">
      <c r="A5" s="8" t="s">
        <v>96</v>
      </c>
      <c r="B5" s="8" t="s">
        <v>185</v>
      </c>
      <c r="C5" s="8" t="s">
        <v>186</v>
      </c>
      <c r="D5" s="8" t="s">
        <v>1</v>
      </c>
      <c r="E5" s="8" t="s">
        <v>1</v>
      </c>
      <c r="F5" s="8" t="s">
        <v>1</v>
      </c>
      <c r="G5" s="8" t="s">
        <v>1</v>
      </c>
    </row>
    <row r="6" spans="1:21" ht="15" customHeight="1">
      <c r="A6" s="5" t="s">
        <v>66</v>
      </c>
      <c r="B6" s="5" t="s">
        <v>66</v>
      </c>
      <c r="C6" s="5" t="s">
        <v>66</v>
      </c>
      <c r="D6" s="5" t="s">
        <v>66</v>
      </c>
      <c r="E6" s="5" t="s">
        <v>66</v>
      </c>
      <c r="F6" s="5" t="s">
        <v>66</v>
      </c>
      <c r="G6" s="5" t="s">
        <v>66</v>
      </c>
    </row>
    <row r="7" spans="1:21" ht="15" customHeight="1">
      <c r="A7" s="32" t="s">
        <v>9</v>
      </c>
      <c r="B7" s="33" t="s">
        <v>368</v>
      </c>
      <c r="C7" s="34" t="s">
        <v>321</v>
      </c>
      <c r="D7" s="27">
        <v>1609444</v>
      </c>
      <c r="E7" s="35">
        <v>23800</v>
      </c>
      <c r="F7" s="27">
        <v>38304767200</v>
      </c>
      <c r="G7" s="28">
        <v>5.7653365928332999E-2</v>
      </c>
      <c r="I7" s="52"/>
      <c r="J7" s="53"/>
      <c r="K7" s="43"/>
      <c r="L7" s="54"/>
      <c r="M7" s="43"/>
      <c r="N7" s="44"/>
      <c r="O7" s="45"/>
      <c r="P7" s="45"/>
      <c r="Q7" s="45"/>
      <c r="R7" s="45"/>
      <c r="S7" s="45"/>
      <c r="T7" s="45"/>
      <c r="U7" s="45"/>
    </row>
    <row r="8" spans="1:21" ht="15" customHeight="1">
      <c r="A8" s="32" t="s">
        <v>12</v>
      </c>
      <c r="B8" s="33" t="s">
        <v>406</v>
      </c>
      <c r="C8" s="34" t="s">
        <v>322</v>
      </c>
      <c r="D8" s="27">
        <v>432412</v>
      </c>
      <c r="E8" s="35">
        <v>45700</v>
      </c>
      <c r="F8" s="27">
        <v>19761228400</v>
      </c>
      <c r="G8" s="28">
        <v>2.97430689550978E-2</v>
      </c>
      <c r="I8" s="52"/>
      <c r="J8" s="53"/>
      <c r="K8" s="43"/>
      <c r="L8" s="54"/>
      <c r="M8" s="43"/>
      <c r="N8" s="44"/>
      <c r="O8" s="45"/>
      <c r="P8" s="45"/>
      <c r="Q8" s="45"/>
      <c r="R8" s="45"/>
      <c r="S8" s="45"/>
      <c r="T8" s="45"/>
      <c r="U8" s="45"/>
    </row>
    <row r="9" spans="1:21" ht="15" customHeight="1">
      <c r="A9" s="32" t="s">
        <v>15</v>
      </c>
      <c r="B9" s="33" t="s">
        <v>392</v>
      </c>
      <c r="C9" s="34" t="s">
        <v>323</v>
      </c>
      <c r="D9" s="27">
        <v>780494</v>
      </c>
      <c r="E9" s="35">
        <v>31000</v>
      </c>
      <c r="F9" s="27">
        <v>24195314000</v>
      </c>
      <c r="G9" s="28">
        <v>3.6416910838004503E-2</v>
      </c>
      <c r="I9" s="52"/>
      <c r="J9" s="53"/>
      <c r="K9" s="43"/>
      <c r="L9" s="54"/>
      <c r="M9" s="43"/>
      <c r="N9" s="44"/>
      <c r="O9" s="45"/>
      <c r="P9" s="45"/>
      <c r="Q9" s="45"/>
      <c r="R9" s="45"/>
      <c r="S9" s="45"/>
      <c r="T9" s="45"/>
      <c r="U9" s="45"/>
    </row>
    <row r="10" spans="1:21" ht="15" customHeight="1">
      <c r="A10" s="32" t="s">
        <v>18</v>
      </c>
      <c r="B10" s="33" t="s">
        <v>393</v>
      </c>
      <c r="C10" s="34" t="s">
        <v>324</v>
      </c>
      <c r="D10" s="27">
        <v>466700</v>
      </c>
      <c r="E10" s="35">
        <v>39100</v>
      </c>
      <c r="F10" s="27">
        <v>18247970000</v>
      </c>
      <c r="G10" s="28">
        <v>2.7465429730094901E-2</v>
      </c>
      <c r="I10" s="52"/>
      <c r="J10" s="53"/>
      <c r="K10" s="43"/>
      <c r="L10" s="54"/>
      <c r="M10" s="43"/>
      <c r="N10" s="44"/>
      <c r="O10" s="45"/>
      <c r="P10" s="45"/>
      <c r="Q10" s="45"/>
      <c r="R10" s="45"/>
      <c r="S10" s="45"/>
      <c r="T10" s="45"/>
      <c r="U10" s="45"/>
    </row>
    <row r="11" spans="1:21" ht="15" customHeight="1">
      <c r="A11" s="32" t="s">
        <v>21</v>
      </c>
      <c r="B11" s="33" t="s">
        <v>394</v>
      </c>
      <c r="C11" s="34" t="s">
        <v>325</v>
      </c>
      <c r="D11" s="27">
        <v>281400</v>
      </c>
      <c r="E11" s="35">
        <v>40900</v>
      </c>
      <c r="F11" s="27">
        <v>11509260000</v>
      </c>
      <c r="G11" s="28">
        <v>1.73228458713705E-2</v>
      </c>
      <c r="I11" s="52"/>
      <c r="J11" s="53"/>
      <c r="K11" s="43"/>
      <c r="L11" s="54"/>
      <c r="M11" s="43"/>
      <c r="N11" s="44"/>
      <c r="O11" s="45"/>
      <c r="P11" s="45"/>
      <c r="Q11" s="45"/>
      <c r="R11" s="45"/>
      <c r="S11" s="45"/>
      <c r="T11" s="45"/>
      <c r="U11" s="45"/>
    </row>
    <row r="12" spans="1:21" ht="15" customHeight="1">
      <c r="A12" s="32" t="s">
        <v>24</v>
      </c>
      <c r="B12" s="33" t="s">
        <v>409</v>
      </c>
      <c r="C12" s="34" t="s">
        <v>326</v>
      </c>
      <c r="D12" s="27">
        <v>251100</v>
      </c>
      <c r="E12" s="35">
        <v>49050</v>
      </c>
      <c r="F12" s="27">
        <v>12316455000</v>
      </c>
      <c r="G12" s="28">
        <v>1.8537773205807299E-2</v>
      </c>
      <c r="I12" s="52"/>
      <c r="J12" s="53"/>
      <c r="K12" s="43"/>
      <c r="L12" s="54"/>
      <c r="M12" s="43"/>
      <c r="N12" s="44"/>
      <c r="O12" s="45"/>
      <c r="P12" s="45"/>
      <c r="Q12" s="45"/>
      <c r="R12" s="45"/>
      <c r="S12" s="45"/>
      <c r="T12" s="45"/>
      <c r="U12" s="45"/>
    </row>
    <row r="13" spans="1:21" ht="15" customHeight="1">
      <c r="A13" s="32" t="s">
        <v>27</v>
      </c>
      <c r="B13" s="33" t="s">
        <v>327</v>
      </c>
      <c r="C13" s="34" t="s">
        <v>328</v>
      </c>
      <c r="D13" s="27">
        <v>870705</v>
      </c>
      <c r="E13" s="35">
        <v>130500</v>
      </c>
      <c r="F13" s="27">
        <v>113627002500</v>
      </c>
      <c r="G13" s="28">
        <v>0.171022554980366</v>
      </c>
      <c r="I13" s="52"/>
      <c r="J13" s="53"/>
      <c r="K13" s="43"/>
      <c r="L13" s="54"/>
      <c r="M13" s="43"/>
      <c r="N13" s="44"/>
      <c r="O13" s="45"/>
      <c r="P13" s="45"/>
      <c r="Q13" s="45"/>
      <c r="R13" s="45"/>
      <c r="S13" s="45"/>
      <c r="T13" s="45"/>
      <c r="U13" s="45"/>
    </row>
    <row r="14" spans="1:21" ht="15" customHeight="1">
      <c r="A14" s="32" t="s">
        <v>30</v>
      </c>
      <c r="B14" s="33" t="s">
        <v>395</v>
      </c>
      <c r="C14" s="34" t="s">
        <v>329</v>
      </c>
      <c r="D14" s="27">
        <v>145000</v>
      </c>
      <c r="E14" s="35">
        <v>83000</v>
      </c>
      <c r="F14" s="27">
        <v>12035000000</v>
      </c>
      <c r="G14" s="28">
        <v>1.8114148960223599E-2</v>
      </c>
      <c r="I14" s="52"/>
      <c r="J14" s="53"/>
      <c r="K14" s="43"/>
      <c r="L14" s="54"/>
      <c r="M14" s="43"/>
      <c r="N14" s="44"/>
      <c r="O14" s="45"/>
      <c r="P14" s="45"/>
      <c r="Q14" s="45"/>
      <c r="R14" s="45"/>
      <c r="S14" s="45"/>
      <c r="T14" s="45"/>
      <c r="U14" s="45"/>
    </row>
    <row r="15" spans="1:21" ht="15" customHeight="1">
      <c r="A15" s="32" t="s">
        <v>33</v>
      </c>
      <c r="B15" s="33" t="s">
        <v>418</v>
      </c>
      <c r="C15" s="34" t="s">
        <v>330</v>
      </c>
      <c r="D15" s="27">
        <v>33630</v>
      </c>
      <c r="E15" s="35">
        <v>16150</v>
      </c>
      <c r="F15" s="27">
        <v>543124500</v>
      </c>
      <c r="G15" s="28">
        <v>8.1746889048167702E-4</v>
      </c>
      <c r="I15" s="52"/>
      <c r="J15" s="53"/>
      <c r="K15" s="43"/>
      <c r="L15" s="54"/>
      <c r="M15" s="43"/>
      <c r="N15" s="44"/>
      <c r="O15" s="45"/>
      <c r="P15" s="45"/>
      <c r="Q15" s="45"/>
      <c r="R15" s="45"/>
      <c r="S15" s="45"/>
      <c r="T15" s="45"/>
      <c r="U15" s="45"/>
    </row>
    <row r="16" spans="1:21" ht="15" customHeight="1">
      <c r="A16" s="32" t="s">
        <v>36</v>
      </c>
      <c r="B16" s="33" t="s">
        <v>396</v>
      </c>
      <c r="C16" s="34" t="s">
        <v>331</v>
      </c>
      <c r="D16" s="27">
        <v>931242</v>
      </c>
      <c r="E16" s="35">
        <v>28300</v>
      </c>
      <c r="F16" s="27">
        <v>26354148600</v>
      </c>
      <c r="G16" s="28">
        <v>3.9666221309536301E-2</v>
      </c>
      <c r="I16" s="52"/>
      <c r="J16" s="53"/>
      <c r="K16" s="43"/>
      <c r="L16" s="54"/>
      <c r="M16" s="43"/>
      <c r="N16" s="44"/>
      <c r="O16" s="45"/>
      <c r="P16" s="45"/>
      <c r="Q16" s="45"/>
      <c r="R16" s="45"/>
      <c r="S16" s="45"/>
      <c r="T16" s="45"/>
      <c r="U16" s="45"/>
    </row>
    <row r="17" spans="1:21" ht="15" customHeight="1">
      <c r="A17" s="32" t="s">
        <v>39</v>
      </c>
      <c r="B17" s="33" t="s">
        <v>419</v>
      </c>
      <c r="C17" s="34" t="s">
        <v>332</v>
      </c>
      <c r="D17" s="27">
        <v>110000</v>
      </c>
      <c r="E17" s="35">
        <v>36900</v>
      </c>
      <c r="F17" s="27">
        <v>4059000000</v>
      </c>
      <c r="G17" s="28">
        <v>6.1092921171207104E-3</v>
      </c>
      <c r="I17" s="52"/>
      <c r="J17" s="53"/>
      <c r="K17" s="43"/>
      <c r="L17" s="54"/>
      <c r="M17" s="43"/>
      <c r="N17" s="44"/>
      <c r="O17" s="45"/>
      <c r="P17" s="45"/>
      <c r="Q17" s="45"/>
      <c r="R17" s="45"/>
      <c r="S17" s="45"/>
      <c r="T17" s="45"/>
      <c r="U17" s="45"/>
    </row>
    <row r="18" spans="1:21" ht="15" customHeight="1">
      <c r="A18" s="32" t="s">
        <v>42</v>
      </c>
      <c r="B18" s="33" t="s">
        <v>376</v>
      </c>
      <c r="C18" s="34" t="s">
        <v>333</v>
      </c>
      <c r="D18" s="27">
        <v>434100</v>
      </c>
      <c r="E18" s="35">
        <v>37400</v>
      </c>
      <c r="F18" s="27">
        <v>16235340000</v>
      </c>
      <c r="G18" s="28">
        <v>2.4436175087650801E-2</v>
      </c>
      <c r="I18" s="52"/>
      <c r="J18" s="53"/>
      <c r="K18" s="43"/>
      <c r="L18" s="54"/>
      <c r="M18" s="43"/>
      <c r="N18" s="44"/>
      <c r="O18" s="45"/>
      <c r="P18" s="45"/>
      <c r="Q18" s="45"/>
      <c r="R18" s="45"/>
      <c r="S18" s="45"/>
      <c r="T18" s="45"/>
      <c r="U18" s="45"/>
    </row>
    <row r="19" spans="1:21" ht="15" customHeight="1">
      <c r="A19" s="32" t="s">
        <v>45</v>
      </c>
      <c r="B19" s="33" t="s">
        <v>336</v>
      </c>
      <c r="C19" s="34" t="s">
        <v>334</v>
      </c>
      <c r="D19" s="27">
        <v>969438</v>
      </c>
      <c r="E19" s="35">
        <v>22200</v>
      </c>
      <c r="F19" s="27">
        <v>21521523600</v>
      </c>
      <c r="G19" s="28">
        <v>3.2392528819390802E-2</v>
      </c>
      <c r="I19" s="52"/>
      <c r="J19" s="53"/>
      <c r="K19" s="43"/>
      <c r="L19" s="54"/>
      <c r="M19" s="43"/>
      <c r="N19" s="44"/>
      <c r="O19" s="45"/>
      <c r="P19" s="45"/>
      <c r="Q19" s="45"/>
      <c r="R19" s="45"/>
      <c r="S19" s="45"/>
      <c r="T19" s="45"/>
      <c r="U19" s="45"/>
    </row>
    <row r="20" spans="1:21" ht="15" customHeight="1">
      <c r="A20" s="32" t="s">
        <v>377</v>
      </c>
      <c r="B20" s="33" t="s">
        <v>397</v>
      </c>
      <c r="C20" s="34" t="s">
        <v>335</v>
      </c>
      <c r="D20" s="27">
        <v>309700</v>
      </c>
      <c r="E20" s="35">
        <v>48000</v>
      </c>
      <c r="F20" s="27">
        <v>14865600000</v>
      </c>
      <c r="G20" s="28">
        <v>2.2374548631749099E-2</v>
      </c>
      <c r="I20" s="52"/>
      <c r="J20" s="53"/>
      <c r="K20" s="43"/>
      <c r="L20" s="54"/>
      <c r="M20" s="43"/>
      <c r="N20" s="44"/>
      <c r="O20" s="45"/>
      <c r="P20" s="45"/>
      <c r="Q20" s="45"/>
      <c r="R20" s="45"/>
      <c r="S20" s="45"/>
      <c r="T20" s="45"/>
      <c r="U20" s="45"/>
    </row>
    <row r="21" spans="1:21" ht="15" customHeight="1">
      <c r="A21" s="32" t="s">
        <v>378</v>
      </c>
      <c r="B21" s="33" t="s">
        <v>338</v>
      </c>
      <c r="C21" s="34" t="s">
        <v>337</v>
      </c>
      <c r="D21" s="27">
        <v>707600</v>
      </c>
      <c r="E21" s="35">
        <v>62400</v>
      </c>
      <c r="F21" s="27">
        <v>44154240000</v>
      </c>
      <c r="G21" s="28">
        <v>6.6457538893682097E-2</v>
      </c>
      <c r="I21" s="52"/>
      <c r="J21" s="53"/>
      <c r="K21" s="43"/>
      <c r="L21" s="54"/>
      <c r="M21" s="43"/>
      <c r="N21" s="44"/>
      <c r="O21" s="45"/>
      <c r="P21" s="45"/>
      <c r="Q21" s="45"/>
      <c r="R21" s="45"/>
      <c r="S21" s="45"/>
      <c r="T21" s="45"/>
      <c r="U21" s="45"/>
    </row>
    <row r="22" spans="1:21" ht="15" customHeight="1">
      <c r="A22" s="32" t="s">
        <v>379</v>
      </c>
      <c r="B22" s="33" t="s">
        <v>340</v>
      </c>
      <c r="C22" s="34" t="s">
        <v>339</v>
      </c>
      <c r="D22" s="27">
        <v>280612</v>
      </c>
      <c r="E22" s="35">
        <v>41400</v>
      </c>
      <c r="F22" s="27">
        <v>11617336800</v>
      </c>
      <c r="G22" s="28">
        <v>1.7485514691839399E-2</v>
      </c>
      <c r="I22" s="52"/>
      <c r="J22" s="53"/>
      <c r="K22" s="43"/>
      <c r="L22" s="54"/>
      <c r="M22" s="43"/>
      <c r="N22" s="44"/>
      <c r="O22" s="45"/>
      <c r="P22" s="45"/>
      <c r="Q22" s="45"/>
      <c r="R22" s="45"/>
      <c r="S22" s="45"/>
      <c r="T22" s="45"/>
      <c r="U22" s="45"/>
    </row>
    <row r="23" spans="1:21" ht="15" customHeight="1">
      <c r="A23" s="32" t="s">
        <v>380</v>
      </c>
      <c r="B23" s="33" t="s">
        <v>400</v>
      </c>
      <c r="C23" s="34" t="s">
        <v>341</v>
      </c>
      <c r="D23" s="27">
        <v>82400</v>
      </c>
      <c r="E23" s="35">
        <v>214500</v>
      </c>
      <c r="F23" s="27">
        <v>17674800000</v>
      </c>
      <c r="G23" s="28">
        <v>2.6602738682356498E-2</v>
      </c>
      <c r="I23" s="52"/>
      <c r="J23" s="53"/>
      <c r="K23" s="43"/>
      <c r="L23" s="54"/>
      <c r="M23" s="43"/>
      <c r="N23" s="44"/>
      <c r="O23" s="45"/>
      <c r="P23" s="45"/>
      <c r="Q23" s="45"/>
      <c r="R23" s="45"/>
      <c r="S23" s="45"/>
      <c r="T23" s="45"/>
      <c r="U23" s="45"/>
    </row>
    <row r="24" spans="1:21" ht="15" customHeight="1">
      <c r="A24" s="32" t="s">
        <v>382</v>
      </c>
      <c r="B24" s="33" t="s">
        <v>344</v>
      </c>
      <c r="C24" s="34" t="s">
        <v>342</v>
      </c>
      <c r="D24" s="27">
        <v>137300</v>
      </c>
      <c r="E24" s="35">
        <v>95500</v>
      </c>
      <c r="F24" s="27">
        <v>13112150000</v>
      </c>
      <c r="G24" s="28">
        <v>1.97353916318069E-2</v>
      </c>
      <c r="I24" s="52"/>
      <c r="J24" s="53"/>
      <c r="K24" s="43"/>
      <c r="L24" s="54"/>
      <c r="M24" s="43"/>
      <c r="N24" s="44"/>
      <c r="O24" s="45"/>
      <c r="P24" s="45"/>
      <c r="Q24" s="45"/>
      <c r="R24" s="45"/>
      <c r="S24" s="45"/>
      <c r="T24" s="45"/>
      <c r="U24" s="45"/>
    </row>
    <row r="25" spans="1:21" ht="15" customHeight="1">
      <c r="A25" s="32" t="s">
        <v>383</v>
      </c>
      <c r="B25" s="33" t="s">
        <v>404</v>
      </c>
      <c r="C25" s="34" t="s">
        <v>343</v>
      </c>
      <c r="D25" s="27">
        <v>313400</v>
      </c>
      <c r="E25" s="35">
        <v>62600</v>
      </c>
      <c r="F25" s="27">
        <v>19618840000</v>
      </c>
      <c r="G25" s="28">
        <v>2.95287569743908E-2</v>
      </c>
      <c r="I25" s="52"/>
      <c r="J25" s="53"/>
      <c r="K25" s="43"/>
      <c r="L25" s="54"/>
      <c r="M25" s="43"/>
      <c r="N25" s="44"/>
      <c r="O25" s="45"/>
      <c r="P25" s="45"/>
      <c r="Q25" s="45"/>
      <c r="R25" s="45"/>
      <c r="S25" s="45"/>
      <c r="T25" s="45"/>
      <c r="U25" s="45"/>
    </row>
    <row r="26" spans="1:21" ht="15" customHeight="1">
      <c r="A26" s="32" t="s">
        <v>384</v>
      </c>
      <c r="B26" s="33" t="s">
        <v>401</v>
      </c>
      <c r="C26" s="34" t="s">
        <v>345</v>
      </c>
      <c r="D26" s="27">
        <v>132400</v>
      </c>
      <c r="E26" s="35">
        <v>86000</v>
      </c>
      <c r="F26" s="27">
        <v>11386400000</v>
      </c>
      <c r="G26" s="28">
        <v>1.71379265243615E-2</v>
      </c>
      <c r="I26" s="52"/>
      <c r="J26" s="53"/>
      <c r="K26" s="43"/>
      <c r="L26" s="54"/>
      <c r="M26" s="43"/>
      <c r="N26" s="44"/>
      <c r="O26" s="45"/>
      <c r="P26" s="45"/>
      <c r="Q26" s="45"/>
      <c r="R26" s="45"/>
      <c r="S26" s="45"/>
      <c r="T26" s="45"/>
      <c r="U26" s="45"/>
    </row>
    <row r="27" spans="1:21" ht="15" customHeight="1">
      <c r="A27" s="32" t="s">
        <v>385</v>
      </c>
      <c r="B27" s="33" t="s">
        <v>402</v>
      </c>
      <c r="C27" s="34" t="s">
        <v>346</v>
      </c>
      <c r="D27" s="27">
        <v>240400</v>
      </c>
      <c r="E27" s="35">
        <v>30500</v>
      </c>
      <c r="F27" s="27">
        <v>7332200000</v>
      </c>
      <c r="G27" s="28">
        <v>1.10358589951102E-2</v>
      </c>
      <c r="I27" s="52"/>
      <c r="J27" s="53"/>
      <c r="K27" s="43"/>
      <c r="L27" s="54"/>
      <c r="M27" s="43"/>
      <c r="N27" s="44"/>
      <c r="O27" s="45"/>
      <c r="P27" s="45"/>
      <c r="Q27" s="45"/>
      <c r="R27" s="45"/>
      <c r="S27" s="45"/>
      <c r="T27" s="45"/>
      <c r="U27" s="45"/>
    </row>
    <row r="28" spans="1:21" ht="15" customHeight="1">
      <c r="A28" s="32" t="s">
        <v>386</v>
      </c>
      <c r="B28" s="33" t="s">
        <v>349</v>
      </c>
      <c r="C28" s="34" t="s">
        <v>347</v>
      </c>
      <c r="D28" s="27">
        <v>766100</v>
      </c>
      <c r="E28" s="35">
        <v>28800</v>
      </c>
      <c r="F28" s="27">
        <v>22063680000</v>
      </c>
      <c r="G28" s="28">
        <v>3.3208540600806601E-2</v>
      </c>
      <c r="I28" s="52"/>
      <c r="J28" s="53"/>
      <c r="K28" s="43"/>
      <c r="L28" s="54"/>
      <c r="M28" s="43"/>
      <c r="N28" s="44"/>
      <c r="O28" s="45"/>
      <c r="P28" s="45"/>
      <c r="Q28" s="45"/>
      <c r="R28" s="45"/>
      <c r="S28" s="45"/>
      <c r="T28" s="45"/>
      <c r="U28" s="45"/>
    </row>
    <row r="29" spans="1:21" ht="15" customHeight="1">
      <c r="A29" s="32" t="s">
        <v>387</v>
      </c>
      <c r="B29" s="33" t="s">
        <v>381</v>
      </c>
      <c r="C29" s="34" t="s">
        <v>348</v>
      </c>
      <c r="D29" s="27">
        <v>736600</v>
      </c>
      <c r="E29" s="35">
        <v>23350</v>
      </c>
      <c r="F29" s="27">
        <v>17199610000</v>
      </c>
      <c r="G29" s="28">
        <v>2.5887519534503699E-2</v>
      </c>
      <c r="I29" s="52"/>
      <c r="J29" s="53"/>
      <c r="K29" s="43"/>
      <c r="L29" s="54"/>
      <c r="M29" s="43"/>
      <c r="N29" s="44"/>
      <c r="O29" s="45"/>
      <c r="P29" s="45"/>
      <c r="Q29" s="45"/>
      <c r="R29" s="45"/>
      <c r="S29" s="45"/>
      <c r="T29" s="45"/>
      <c r="U29" s="45"/>
    </row>
    <row r="30" spans="1:21" ht="15" customHeight="1">
      <c r="A30" s="32" t="s">
        <v>388</v>
      </c>
      <c r="B30" s="33" t="s">
        <v>403</v>
      </c>
      <c r="C30" s="34" t="s">
        <v>350</v>
      </c>
      <c r="D30" s="27">
        <v>250700</v>
      </c>
      <c r="E30" s="35">
        <v>45000</v>
      </c>
      <c r="F30" s="27">
        <v>11281500000</v>
      </c>
      <c r="G30" s="28">
        <v>1.6980039176964098E-2</v>
      </c>
      <c r="I30" s="52"/>
      <c r="J30" s="53"/>
      <c r="K30" s="43"/>
      <c r="L30" s="54"/>
      <c r="M30" s="43"/>
      <c r="N30" s="44"/>
      <c r="O30" s="45"/>
      <c r="P30" s="45"/>
      <c r="Q30" s="45"/>
      <c r="R30" s="45"/>
      <c r="S30" s="45"/>
      <c r="T30" s="45"/>
      <c r="U30" s="45"/>
    </row>
    <row r="31" spans="1:21" ht="15" customHeight="1">
      <c r="A31" s="32" t="s">
        <v>389</v>
      </c>
      <c r="B31" s="33" t="s">
        <v>420</v>
      </c>
      <c r="C31" s="34" t="s">
        <v>351</v>
      </c>
      <c r="D31" s="27">
        <v>148500</v>
      </c>
      <c r="E31" s="35">
        <v>85200</v>
      </c>
      <c r="F31" s="27">
        <v>12652200000</v>
      </c>
      <c r="G31" s="28">
        <v>1.9043110550439699E-2</v>
      </c>
      <c r="I31" s="52"/>
      <c r="J31" s="53"/>
      <c r="K31" s="43"/>
      <c r="L31" s="54"/>
      <c r="M31" s="43"/>
      <c r="N31" s="44"/>
      <c r="O31" s="45"/>
      <c r="P31" s="45"/>
      <c r="Q31" s="45"/>
      <c r="R31" s="45"/>
      <c r="S31" s="45"/>
      <c r="T31" s="45"/>
      <c r="U31" s="45"/>
    </row>
    <row r="32" spans="1:21" ht="15" customHeight="1">
      <c r="A32" s="64" t="s">
        <v>398</v>
      </c>
      <c r="B32" s="65" t="s">
        <v>405</v>
      </c>
      <c r="C32" s="66" t="s">
        <v>399</v>
      </c>
      <c r="D32" s="67">
        <v>219000</v>
      </c>
      <c r="E32" s="68">
        <v>46100</v>
      </c>
      <c r="F32" s="67">
        <v>10095900000</v>
      </c>
      <c r="G32" s="69">
        <v>1.5195565973205E-2</v>
      </c>
      <c r="I32" s="52"/>
      <c r="J32" s="53"/>
      <c r="K32" s="43"/>
      <c r="L32" s="54"/>
      <c r="M32" s="43"/>
      <c r="N32" s="44"/>
      <c r="O32" s="45"/>
      <c r="P32" s="45"/>
      <c r="Q32" s="45"/>
      <c r="R32" s="45"/>
      <c r="S32" s="45"/>
      <c r="T32" s="45"/>
      <c r="U32" s="45"/>
    </row>
    <row r="33" spans="1:21" ht="15" customHeight="1">
      <c r="A33" s="72" t="s">
        <v>410</v>
      </c>
      <c r="B33" s="73" t="s">
        <v>421</v>
      </c>
      <c r="C33" s="74" t="s">
        <v>411</v>
      </c>
      <c r="D33" s="75">
        <v>273400</v>
      </c>
      <c r="E33" s="76">
        <v>44300</v>
      </c>
      <c r="F33" s="75">
        <v>12111620000</v>
      </c>
      <c r="G33" s="77">
        <v>1.8229471444090001E-2</v>
      </c>
      <c r="I33" s="52"/>
      <c r="J33" s="53"/>
      <c r="K33" s="43"/>
      <c r="L33" s="54"/>
      <c r="M33" s="43"/>
      <c r="N33" s="44"/>
      <c r="O33" s="45"/>
      <c r="P33" s="45"/>
      <c r="Q33" s="45"/>
      <c r="R33" s="45"/>
      <c r="S33" s="45"/>
      <c r="T33" s="45"/>
      <c r="U33" s="45"/>
    </row>
    <row r="34" spans="1:21" ht="15" customHeight="1">
      <c r="A34" s="72" t="s">
        <v>422</v>
      </c>
      <c r="B34" s="73" t="s">
        <v>352</v>
      </c>
      <c r="C34" s="74" t="s">
        <v>423</v>
      </c>
      <c r="D34" s="75">
        <v>397400</v>
      </c>
      <c r="E34" s="76">
        <v>20450</v>
      </c>
      <c r="F34" s="75">
        <v>8126830000</v>
      </c>
      <c r="G34" s="77">
        <v>1.22318744656763E-2</v>
      </c>
      <c r="I34" s="52"/>
      <c r="J34" s="53"/>
      <c r="K34" s="43"/>
      <c r="L34" s="54"/>
      <c r="M34" s="43"/>
      <c r="N34" s="44"/>
      <c r="O34" s="45"/>
      <c r="P34" s="45"/>
      <c r="Q34" s="45"/>
      <c r="R34" s="45"/>
      <c r="S34" s="45"/>
      <c r="T34" s="45"/>
      <c r="U34" s="45"/>
    </row>
    <row r="35" spans="1:21" s="60" customFormat="1" ht="15" customHeight="1">
      <c r="A35" s="70" t="s">
        <v>1</v>
      </c>
      <c r="B35" s="70" t="s">
        <v>183</v>
      </c>
      <c r="C35" s="70" t="s">
        <v>187</v>
      </c>
      <c r="D35" s="71"/>
      <c r="E35" s="71"/>
      <c r="F35" s="24">
        <v>552003040600</v>
      </c>
      <c r="G35" s="25">
        <v>0.83083218146445903</v>
      </c>
    </row>
    <row r="36" spans="1:21" ht="15" customHeight="1">
      <c r="A36" s="8" t="s">
        <v>188</v>
      </c>
      <c r="B36" s="8" t="s">
        <v>189</v>
      </c>
      <c r="C36" s="8" t="s">
        <v>190</v>
      </c>
      <c r="D36" s="8" t="s">
        <v>1</v>
      </c>
      <c r="E36" s="8" t="s">
        <v>1</v>
      </c>
      <c r="F36" s="8" t="s">
        <v>1</v>
      </c>
      <c r="G36" s="8" t="s">
        <v>1</v>
      </c>
    </row>
    <row r="37" spans="1:21" ht="15" customHeight="1">
      <c r="A37" s="5" t="s">
        <v>66</v>
      </c>
      <c r="B37" s="5" t="s">
        <v>66</v>
      </c>
      <c r="C37" s="5" t="s">
        <v>66</v>
      </c>
      <c r="D37" s="5" t="s">
        <v>66</v>
      </c>
      <c r="E37" s="5" t="s">
        <v>66</v>
      </c>
      <c r="F37" s="5" t="s">
        <v>66</v>
      </c>
      <c r="G37" s="5" t="s">
        <v>66</v>
      </c>
    </row>
    <row r="38" spans="1:21" s="60" customFormat="1" ht="15" customHeight="1">
      <c r="A38" s="58" t="s">
        <v>1</v>
      </c>
      <c r="B38" s="58" t="s">
        <v>183</v>
      </c>
      <c r="C38" s="58" t="s">
        <v>191</v>
      </c>
      <c r="D38" s="58" t="s">
        <v>1</v>
      </c>
      <c r="E38" s="58" t="s">
        <v>1</v>
      </c>
      <c r="F38" s="24">
        <v>0</v>
      </c>
      <c r="G38" s="25">
        <v>0</v>
      </c>
    </row>
    <row r="39" spans="1:21" ht="15" customHeight="1">
      <c r="A39" s="8" t="s">
        <v>144</v>
      </c>
      <c r="B39" s="8" t="s">
        <v>192</v>
      </c>
      <c r="C39" s="8" t="s">
        <v>193</v>
      </c>
      <c r="D39" s="8" t="s">
        <v>1</v>
      </c>
      <c r="E39" s="8" t="s">
        <v>1</v>
      </c>
      <c r="F39" s="8" t="s">
        <v>1</v>
      </c>
      <c r="G39" s="8" t="s">
        <v>1</v>
      </c>
    </row>
    <row r="40" spans="1:21" ht="15" customHeight="1">
      <c r="A40" s="5" t="s">
        <v>66</v>
      </c>
      <c r="B40" s="5" t="s">
        <v>66</v>
      </c>
      <c r="C40" s="5" t="s">
        <v>66</v>
      </c>
      <c r="D40" s="5" t="s">
        <v>66</v>
      </c>
      <c r="E40" s="5" t="s">
        <v>66</v>
      </c>
      <c r="F40" s="5" t="s">
        <v>66</v>
      </c>
      <c r="G40" s="5" t="s">
        <v>66</v>
      </c>
    </row>
    <row r="41" spans="1:21" s="60" customFormat="1" ht="15" customHeight="1">
      <c r="A41" s="58" t="s">
        <v>1</v>
      </c>
      <c r="B41" s="58" t="s">
        <v>183</v>
      </c>
      <c r="C41" s="58" t="s">
        <v>194</v>
      </c>
      <c r="D41" s="58" t="s">
        <v>1</v>
      </c>
      <c r="E41" s="58" t="s">
        <v>1</v>
      </c>
      <c r="F41" s="24">
        <v>0</v>
      </c>
      <c r="G41" s="25">
        <v>0</v>
      </c>
    </row>
    <row r="42" spans="1:21" ht="15" customHeight="1">
      <c r="A42" s="8" t="s">
        <v>195</v>
      </c>
      <c r="B42" s="8" t="s">
        <v>196</v>
      </c>
      <c r="C42" s="8" t="s">
        <v>197</v>
      </c>
      <c r="D42" s="8" t="s">
        <v>1</v>
      </c>
      <c r="E42" s="8" t="s">
        <v>1</v>
      </c>
      <c r="F42" s="38"/>
      <c r="G42" s="39"/>
    </row>
    <row r="43" spans="1:21" ht="15" customHeight="1">
      <c r="A43" s="56"/>
      <c r="B43" s="56"/>
      <c r="C43" s="56"/>
      <c r="D43" s="56"/>
      <c r="E43" s="56"/>
      <c r="F43" s="61"/>
      <c r="G43" s="62"/>
    </row>
    <row r="44" spans="1:21" s="36" customFormat="1" ht="15" customHeight="1">
      <c r="A44" s="11" t="s">
        <v>9</v>
      </c>
      <c r="B44" s="11" t="s">
        <v>412</v>
      </c>
      <c r="C44" s="11" t="s">
        <v>413</v>
      </c>
      <c r="D44" s="11"/>
      <c r="E44" s="11"/>
      <c r="F44" s="57">
        <v>0</v>
      </c>
      <c r="G44" s="26">
        <v>0</v>
      </c>
    </row>
    <row r="45" spans="1:21" ht="15" customHeight="1">
      <c r="A45" s="5" t="s">
        <v>12</v>
      </c>
      <c r="B45" s="5" t="s">
        <v>414</v>
      </c>
      <c r="C45" s="5" t="s">
        <v>415</v>
      </c>
      <c r="D45" s="5"/>
      <c r="E45" s="5"/>
      <c r="F45" s="57">
        <v>0</v>
      </c>
      <c r="G45" s="26">
        <v>0</v>
      </c>
    </row>
    <row r="46" spans="1:21" s="60" customFormat="1" ht="15" customHeight="1">
      <c r="A46" s="58" t="s">
        <v>1</v>
      </c>
      <c r="B46" s="58" t="s">
        <v>183</v>
      </c>
      <c r="C46" s="58" t="s">
        <v>198</v>
      </c>
      <c r="D46" s="58" t="s">
        <v>1</v>
      </c>
      <c r="E46" s="58" t="s">
        <v>1</v>
      </c>
      <c r="F46" s="24">
        <v>0</v>
      </c>
      <c r="G46" s="25">
        <v>0</v>
      </c>
    </row>
    <row r="47" spans="1:21" s="60" customFormat="1" ht="15" customHeight="1">
      <c r="A47" s="58" t="s">
        <v>1</v>
      </c>
      <c r="B47" s="58" t="s">
        <v>199</v>
      </c>
      <c r="C47" s="58" t="s">
        <v>200</v>
      </c>
      <c r="D47" s="59"/>
      <c r="E47" s="59"/>
      <c r="F47" s="24">
        <v>552003040600</v>
      </c>
      <c r="G47" s="25">
        <v>0.83083218146445903</v>
      </c>
    </row>
    <row r="48" spans="1:21" ht="15" customHeight="1">
      <c r="A48" s="8" t="s">
        <v>201</v>
      </c>
      <c r="B48" s="8" t="s">
        <v>202</v>
      </c>
      <c r="C48" s="8" t="s">
        <v>203</v>
      </c>
      <c r="D48" s="8" t="s">
        <v>1</v>
      </c>
      <c r="E48" s="8" t="s">
        <v>1</v>
      </c>
      <c r="F48" s="24"/>
      <c r="G48" s="25"/>
    </row>
    <row r="49" spans="1:7" ht="15" customHeight="1">
      <c r="A49" s="5" t="s">
        <v>66</v>
      </c>
      <c r="B49" s="5" t="s">
        <v>66</v>
      </c>
      <c r="C49" s="5" t="s">
        <v>66</v>
      </c>
      <c r="D49" s="5" t="s">
        <v>66</v>
      </c>
      <c r="E49" s="5" t="s">
        <v>66</v>
      </c>
      <c r="F49" s="5" t="s">
        <v>66</v>
      </c>
      <c r="G49" s="5" t="s">
        <v>66</v>
      </c>
    </row>
    <row r="50" spans="1:7" ht="15" customHeight="1">
      <c r="A50" s="5"/>
      <c r="B50" s="11" t="s">
        <v>353</v>
      </c>
      <c r="C50" s="11" t="s">
        <v>354</v>
      </c>
      <c r="D50" s="10"/>
      <c r="E50" s="12"/>
      <c r="F50" s="57">
        <v>353800000</v>
      </c>
      <c r="G50" s="26">
        <v>5.32512330878863E-4</v>
      </c>
    </row>
    <row r="51" spans="1:7" ht="15" customHeight="1">
      <c r="A51" s="5"/>
      <c r="B51" s="11" t="s">
        <v>355</v>
      </c>
      <c r="C51" s="11" t="s">
        <v>356</v>
      </c>
      <c r="D51" s="10"/>
      <c r="E51" s="10"/>
      <c r="F51" s="57">
        <v>0</v>
      </c>
      <c r="G51" s="26">
        <v>0</v>
      </c>
    </row>
    <row r="52" spans="1:7" ht="15" customHeight="1">
      <c r="A52" s="5"/>
      <c r="B52" s="11" t="s">
        <v>357</v>
      </c>
      <c r="C52" s="11" t="s">
        <v>358</v>
      </c>
      <c r="D52" s="10"/>
      <c r="E52" s="10"/>
      <c r="F52" s="57">
        <v>0</v>
      </c>
      <c r="G52" s="26">
        <v>0</v>
      </c>
    </row>
    <row r="53" spans="1:7" ht="15" customHeight="1">
      <c r="A53" s="5"/>
      <c r="B53" s="11" t="s">
        <v>359</v>
      </c>
      <c r="C53" s="11" t="s">
        <v>360</v>
      </c>
      <c r="D53" s="10"/>
      <c r="E53" s="12"/>
      <c r="F53" s="57">
        <v>0</v>
      </c>
      <c r="G53" s="26">
        <v>0</v>
      </c>
    </row>
    <row r="54" spans="1:7" ht="15" customHeight="1">
      <c r="A54" s="5"/>
      <c r="B54" s="11" t="s">
        <v>367</v>
      </c>
      <c r="C54" s="11" t="s">
        <v>361</v>
      </c>
      <c r="D54" s="10"/>
      <c r="E54" s="10"/>
      <c r="F54" s="57">
        <v>0</v>
      </c>
      <c r="G54" s="26">
        <v>0</v>
      </c>
    </row>
    <row r="55" spans="1:7" ht="15" customHeight="1">
      <c r="A55" s="5"/>
      <c r="B55" s="11" t="s">
        <v>362</v>
      </c>
      <c r="C55" s="11" t="s">
        <v>363</v>
      </c>
      <c r="D55" s="10"/>
      <c r="E55" s="12"/>
      <c r="F55" s="57">
        <v>0</v>
      </c>
      <c r="G55" s="26">
        <v>0</v>
      </c>
    </row>
    <row r="56" spans="1:7" ht="15" customHeight="1">
      <c r="A56" s="5"/>
      <c r="B56" s="11" t="s">
        <v>364</v>
      </c>
      <c r="C56" s="11" t="s">
        <v>365</v>
      </c>
      <c r="D56" s="10"/>
      <c r="E56" s="10"/>
      <c r="F56" s="57">
        <v>0</v>
      </c>
      <c r="G56" s="26">
        <v>0</v>
      </c>
    </row>
    <row r="57" spans="1:7" ht="15" customHeight="1">
      <c r="A57" s="5" t="s">
        <v>1</v>
      </c>
      <c r="B57" s="5" t="s">
        <v>183</v>
      </c>
      <c r="C57" s="5" t="s">
        <v>204</v>
      </c>
      <c r="D57" s="13"/>
      <c r="E57" s="13"/>
      <c r="F57" s="24">
        <v>353800000</v>
      </c>
      <c r="G57" s="25">
        <v>5.32512330878863E-4</v>
      </c>
    </row>
    <row r="58" spans="1:7" ht="15" customHeight="1">
      <c r="A58" s="8" t="s">
        <v>205</v>
      </c>
      <c r="B58" s="8" t="s">
        <v>64</v>
      </c>
      <c r="C58" s="8" t="s">
        <v>206</v>
      </c>
      <c r="D58" s="8" t="s">
        <v>1</v>
      </c>
      <c r="E58" s="8" t="s">
        <v>1</v>
      </c>
      <c r="F58" s="24"/>
      <c r="G58" s="25"/>
    </row>
    <row r="59" spans="1:7" ht="15" customHeight="1">
      <c r="A59" s="5" t="s">
        <v>1</v>
      </c>
      <c r="B59" s="5" t="s">
        <v>207</v>
      </c>
      <c r="C59" s="5" t="s">
        <v>208</v>
      </c>
      <c r="D59" s="13"/>
      <c r="E59" s="14"/>
      <c r="F59" s="57">
        <v>112040919760</v>
      </c>
      <c r="G59" s="26">
        <v>0.16863530620466199</v>
      </c>
    </row>
    <row r="60" spans="1:7" ht="15" customHeight="1">
      <c r="A60" s="5" t="s">
        <v>66</v>
      </c>
      <c r="B60" s="5" t="s">
        <v>66</v>
      </c>
      <c r="C60" s="5" t="s">
        <v>66</v>
      </c>
      <c r="D60" s="5" t="s">
        <v>66</v>
      </c>
      <c r="E60" s="5" t="s">
        <v>66</v>
      </c>
      <c r="F60" s="5" t="s">
        <v>66</v>
      </c>
      <c r="G60" s="5" t="s">
        <v>66</v>
      </c>
    </row>
    <row r="61" spans="1:7" ht="15" customHeight="1">
      <c r="A61" s="5" t="s">
        <v>1</v>
      </c>
      <c r="B61" s="5" t="s">
        <v>67</v>
      </c>
      <c r="C61" s="5" t="s">
        <v>209</v>
      </c>
      <c r="D61" s="5" t="s">
        <v>1</v>
      </c>
      <c r="E61" s="5" t="s">
        <v>1</v>
      </c>
      <c r="F61" s="40">
        <v>0</v>
      </c>
      <c r="G61" s="41">
        <v>0</v>
      </c>
    </row>
    <row r="62" spans="1:7" ht="15" customHeight="1">
      <c r="A62" s="5" t="s">
        <v>66</v>
      </c>
      <c r="B62" s="5" t="s">
        <v>66</v>
      </c>
      <c r="C62" s="5" t="s">
        <v>66</v>
      </c>
      <c r="D62" s="5" t="s">
        <v>66</v>
      </c>
      <c r="E62" s="5" t="s">
        <v>66</v>
      </c>
      <c r="F62" s="5" t="s">
        <v>66</v>
      </c>
      <c r="G62" s="5" t="s">
        <v>66</v>
      </c>
    </row>
    <row r="63" spans="1:7" ht="15" customHeight="1">
      <c r="A63" s="5" t="s">
        <v>1</v>
      </c>
      <c r="B63" s="11" t="s">
        <v>366</v>
      </c>
      <c r="C63" s="11">
        <v>2261.1</v>
      </c>
      <c r="D63" s="10" t="s">
        <v>1</v>
      </c>
      <c r="E63" s="10" t="s">
        <v>1</v>
      </c>
      <c r="F63" s="27">
        <v>0</v>
      </c>
      <c r="G63" s="28">
        <v>0</v>
      </c>
    </row>
    <row r="64" spans="1:7" ht="15" customHeight="1">
      <c r="A64" s="5" t="s">
        <v>1</v>
      </c>
      <c r="B64" s="5" t="s">
        <v>183</v>
      </c>
      <c r="C64" s="5" t="s">
        <v>210</v>
      </c>
      <c r="D64" s="13"/>
      <c r="E64" s="13"/>
      <c r="F64" s="24">
        <v>112040919760</v>
      </c>
      <c r="G64" s="25">
        <v>0.16863530620466199</v>
      </c>
    </row>
    <row r="65" spans="1:7" ht="15" customHeight="1">
      <c r="A65" s="8" t="s">
        <v>160</v>
      </c>
      <c r="B65" s="8" t="s">
        <v>211</v>
      </c>
      <c r="C65" s="8" t="s">
        <v>212</v>
      </c>
      <c r="D65" s="15"/>
      <c r="E65" s="15"/>
      <c r="F65" s="24">
        <v>664397760360</v>
      </c>
      <c r="G65" s="25">
        <v>1</v>
      </c>
    </row>
    <row r="66" spans="1:7" ht="15" customHeight="1">
      <c r="A66" s="9" t="s">
        <v>1</v>
      </c>
      <c r="B66" s="9" t="s">
        <v>1</v>
      </c>
      <c r="C66" s="9" t="s">
        <v>1</v>
      </c>
      <c r="D66" s="9" t="s">
        <v>1</v>
      </c>
      <c r="E66" s="9" t="s">
        <v>1</v>
      </c>
      <c r="F66" s="9" t="s">
        <v>1</v>
      </c>
      <c r="G66" s="9" t="s">
        <v>1</v>
      </c>
    </row>
  </sheetData>
  <mergeCells count="1">
    <mergeCell ref="B2:G2"/>
  </mergeCells>
  <phoneticPr fontId="12" type="noConversion"/>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abSelected="1" workbookViewId="0">
      <selection activeCell="G36" sqref="G36"/>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1796875" customWidth="1"/>
  </cols>
  <sheetData>
    <row r="1" spans="1:10" ht="15" customHeight="1">
      <c r="A1" s="83" t="s">
        <v>6</v>
      </c>
      <c r="B1" s="83" t="s">
        <v>213</v>
      </c>
      <c r="C1" s="83" t="s">
        <v>214</v>
      </c>
      <c r="D1" s="83" t="s">
        <v>215</v>
      </c>
      <c r="E1" s="83" t="s">
        <v>216</v>
      </c>
      <c r="F1" s="83" t="s">
        <v>217</v>
      </c>
      <c r="G1" s="83" t="s">
        <v>218</v>
      </c>
      <c r="H1" s="83"/>
      <c r="I1" s="83" t="s">
        <v>219</v>
      </c>
      <c r="J1" s="83"/>
    </row>
    <row r="2" spans="1:10" ht="15" customHeight="1">
      <c r="A2" s="83"/>
      <c r="B2" s="83"/>
      <c r="C2" s="83"/>
      <c r="D2" s="83"/>
      <c r="E2" s="83"/>
      <c r="F2" s="83"/>
      <c r="G2" s="7" t="s">
        <v>220</v>
      </c>
      <c r="H2" s="7" t="s">
        <v>221</v>
      </c>
      <c r="I2" s="7" t="s">
        <v>220</v>
      </c>
      <c r="J2" s="7" t="s">
        <v>222</v>
      </c>
    </row>
    <row r="3" spans="1:10" ht="15" customHeight="1">
      <c r="A3" s="5" t="s">
        <v>9</v>
      </c>
      <c r="B3" s="5" t="s">
        <v>223</v>
      </c>
      <c r="C3" s="5" t="s">
        <v>1</v>
      </c>
      <c r="D3" s="5" t="s">
        <v>1</v>
      </c>
      <c r="E3" s="5" t="s">
        <v>1</v>
      </c>
      <c r="F3" s="5" t="s">
        <v>1</v>
      </c>
      <c r="G3" s="5" t="s">
        <v>1</v>
      </c>
      <c r="H3" s="5" t="s">
        <v>1</v>
      </c>
      <c r="I3" s="5" t="s">
        <v>1</v>
      </c>
      <c r="J3" s="5" t="s">
        <v>1</v>
      </c>
    </row>
    <row r="4" spans="1:10" ht="15" customHeight="1">
      <c r="A4" s="5" t="s">
        <v>66</v>
      </c>
      <c r="B4" s="5" t="s">
        <v>66</v>
      </c>
      <c r="C4" s="5" t="s">
        <v>66</v>
      </c>
      <c r="D4" s="5" t="s">
        <v>66</v>
      </c>
      <c r="E4" s="5" t="s">
        <v>66</v>
      </c>
      <c r="F4" s="5" t="s">
        <v>66</v>
      </c>
      <c r="G4" s="5" t="s">
        <v>66</v>
      </c>
      <c r="H4" s="5" t="s">
        <v>66</v>
      </c>
      <c r="I4" s="5" t="s">
        <v>66</v>
      </c>
      <c r="J4" s="5" t="s">
        <v>66</v>
      </c>
    </row>
    <row r="5" spans="1:10" ht="15" customHeight="1">
      <c r="A5" s="5"/>
      <c r="B5" s="5"/>
      <c r="C5" s="5" t="s">
        <v>1</v>
      </c>
      <c r="D5" s="5" t="s">
        <v>1</v>
      </c>
      <c r="E5" s="5" t="s">
        <v>1</v>
      </c>
      <c r="F5" s="5" t="s">
        <v>1</v>
      </c>
      <c r="G5" s="5" t="s">
        <v>1</v>
      </c>
      <c r="H5" s="5" t="s">
        <v>1</v>
      </c>
      <c r="I5" s="5" t="s">
        <v>1</v>
      </c>
      <c r="J5" s="5" t="s">
        <v>1</v>
      </c>
    </row>
    <row r="6" spans="1:10" ht="15" customHeight="1">
      <c r="A6" s="8" t="s">
        <v>58</v>
      </c>
      <c r="B6" s="8" t="s">
        <v>224</v>
      </c>
      <c r="C6" s="8" t="s">
        <v>1</v>
      </c>
      <c r="D6" s="8" t="s">
        <v>1</v>
      </c>
      <c r="E6" s="8" t="s">
        <v>1</v>
      </c>
      <c r="F6" s="8" t="s">
        <v>1</v>
      </c>
      <c r="G6" s="8" t="s">
        <v>1</v>
      </c>
      <c r="H6" s="8" t="s">
        <v>1</v>
      </c>
      <c r="I6" s="8" t="s">
        <v>1</v>
      </c>
      <c r="J6" s="8" t="s">
        <v>1</v>
      </c>
    </row>
    <row r="7" spans="1:10" ht="15" customHeight="1">
      <c r="A7" s="5" t="s">
        <v>12</v>
      </c>
      <c r="B7" s="5" t="s">
        <v>225</v>
      </c>
      <c r="C7" s="5" t="s">
        <v>1</v>
      </c>
      <c r="D7" s="5" t="s">
        <v>1</v>
      </c>
      <c r="E7" s="5" t="s">
        <v>1</v>
      </c>
      <c r="F7" s="5" t="s">
        <v>1</v>
      </c>
      <c r="G7" s="5" t="s">
        <v>1</v>
      </c>
      <c r="H7" s="5" t="s">
        <v>1</v>
      </c>
      <c r="I7" s="5" t="s">
        <v>1</v>
      </c>
      <c r="J7" s="5" t="s">
        <v>1</v>
      </c>
    </row>
    <row r="8" spans="1:10" ht="15" customHeight="1">
      <c r="A8" s="5" t="s">
        <v>66</v>
      </c>
      <c r="B8" s="5" t="s">
        <v>66</v>
      </c>
      <c r="C8" s="5" t="s">
        <v>66</v>
      </c>
      <c r="D8" s="5" t="s">
        <v>66</v>
      </c>
      <c r="E8" s="5" t="s">
        <v>66</v>
      </c>
      <c r="F8" s="5" t="s">
        <v>66</v>
      </c>
      <c r="G8" s="5" t="s">
        <v>66</v>
      </c>
      <c r="H8" s="5" t="s">
        <v>66</v>
      </c>
      <c r="I8" s="5" t="s">
        <v>66</v>
      </c>
      <c r="J8" s="5" t="s">
        <v>66</v>
      </c>
    </row>
    <row r="9" spans="1:10" ht="15" customHeight="1">
      <c r="A9" s="5"/>
      <c r="B9" s="5"/>
      <c r="C9" s="5" t="s">
        <v>1</v>
      </c>
      <c r="D9" s="5" t="s">
        <v>1</v>
      </c>
      <c r="E9" s="5" t="s">
        <v>1</v>
      </c>
      <c r="F9" s="5" t="s">
        <v>1</v>
      </c>
      <c r="G9" s="5" t="s">
        <v>1</v>
      </c>
      <c r="H9" s="5" t="s">
        <v>1</v>
      </c>
      <c r="I9" s="5" t="s">
        <v>1</v>
      </c>
      <c r="J9" s="5" t="s">
        <v>1</v>
      </c>
    </row>
    <row r="10" spans="1:10" ht="15" customHeight="1">
      <c r="A10" s="8" t="s">
        <v>96</v>
      </c>
      <c r="B10" s="8" t="s">
        <v>226</v>
      </c>
      <c r="C10" s="8" t="s">
        <v>1</v>
      </c>
      <c r="D10" s="8" t="s">
        <v>1</v>
      </c>
      <c r="E10" s="8" t="s">
        <v>1</v>
      </c>
      <c r="F10" s="8" t="s">
        <v>1</v>
      </c>
      <c r="G10" s="8" t="s">
        <v>1</v>
      </c>
      <c r="H10" s="8" t="s">
        <v>1</v>
      </c>
      <c r="I10" s="8" t="s">
        <v>1</v>
      </c>
      <c r="J10" s="8" t="s">
        <v>1</v>
      </c>
    </row>
    <row r="11" spans="1:10" ht="15" customHeight="1">
      <c r="A11" s="8" t="s">
        <v>227</v>
      </c>
      <c r="B11" s="8" t="s">
        <v>228</v>
      </c>
      <c r="C11" s="8" t="s">
        <v>1</v>
      </c>
      <c r="D11" s="8" t="s">
        <v>1</v>
      </c>
      <c r="E11" s="8" t="s">
        <v>1</v>
      </c>
      <c r="F11" s="8" t="s">
        <v>1</v>
      </c>
      <c r="G11" s="8" t="s">
        <v>1</v>
      </c>
      <c r="H11" s="8" t="s">
        <v>1</v>
      </c>
      <c r="I11" s="8" t="s">
        <v>1</v>
      </c>
      <c r="J11" s="8" t="s">
        <v>1</v>
      </c>
    </row>
    <row r="12" spans="1:10" ht="15" customHeight="1">
      <c r="A12" s="5" t="s">
        <v>15</v>
      </c>
      <c r="B12" s="5" t="s">
        <v>229</v>
      </c>
      <c r="C12" s="5" t="s">
        <v>1</v>
      </c>
      <c r="D12" s="5" t="s">
        <v>1</v>
      </c>
      <c r="E12" s="5" t="s">
        <v>1</v>
      </c>
      <c r="F12" s="5" t="s">
        <v>1</v>
      </c>
      <c r="G12" s="5" t="s">
        <v>1</v>
      </c>
      <c r="H12" s="5" t="s">
        <v>1</v>
      </c>
      <c r="I12" s="5" t="s">
        <v>1</v>
      </c>
      <c r="J12" s="5" t="s">
        <v>1</v>
      </c>
    </row>
    <row r="13" spans="1:10" ht="15" customHeight="1">
      <c r="A13" s="5" t="s">
        <v>66</v>
      </c>
      <c r="B13" s="5" t="s">
        <v>66</v>
      </c>
      <c r="C13" s="5" t="s">
        <v>66</v>
      </c>
      <c r="D13" s="5" t="s">
        <v>66</v>
      </c>
      <c r="E13" s="5" t="s">
        <v>66</v>
      </c>
      <c r="F13" s="5" t="s">
        <v>66</v>
      </c>
      <c r="G13" s="5" t="s">
        <v>66</v>
      </c>
      <c r="H13" s="5" t="s">
        <v>66</v>
      </c>
      <c r="I13" s="5" t="s">
        <v>66</v>
      </c>
      <c r="J13" s="5" t="s">
        <v>66</v>
      </c>
    </row>
    <row r="14" spans="1:10" ht="15" customHeight="1">
      <c r="A14" s="5"/>
      <c r="B14" s="5"/>
      <c r="C14" s="5" t="s">
        <v>1</v>
      </c>
      <c r="D14" s="5" t="s">
        <v>1</v>
      </c>
      <c r="E14" s="5" t="s">
        <v>1</v>
      </c>
      <c r="F14" s="5" t="s">
        <v>1</v>
      </c>
      <c r="G14" s="5" t="s">
        <v>1</v>
      </c>
      <c r="H14" s="5" t="s">
        <v>1</v>
      </c>
      <c r="I14" s="5" t="s">
        <v>1</v>
      </c>
      <c r="J14" s="5" t="s">
        <v>1</v>
      </c>
    </row>
    <row r="15" spans="1:10" ht="15" customHeight="1">
      <c r="A15" s="8" t="s">
        <v>144</v>
      </c>
      <c r="B15" s="8" t="s">
        <v>230</v>
      </c>
      <c r="C15" s="8" t="s">
        <v>1</v>
      </c>
      <c r="D15" s="8" t="s">
        <v>1</v>
      </c>
      <c r="E15" s="8" t="s">
        <v>1</v>
      </c>
      <c r="F15" s="8" t="s">
        <v>1</v>
      </c>
      <c r="G15" s="8" t="s">
        <v>1</v>
      </c>
      <c r="H15" s="8" t="s">
        <v>1</v>
      </c>
      <c r="I15" s="8" t="s">
        <v>1</v>
      </c>
      <c r="J15" s="8" t="s">
        <v>1</v>
      </c>
    </row>
    <row r="16" spans="1:10" ht="15" customHeight="1">
      <c r="A16" s="5" t="s">
        <v>18</v>
      </c>
      <c r="B16" s="5" t="s">
        <v>231</v>
      </c>
      <c r="C16" s="5" t="s">
        <v>1</v>
      </c>
      <c r="D16" s="5" t="s">
        <v>1</v>
      </c>
      <c r="E16" s="5" t="s">
        <v>1</v>
      </c>
      <c r="F16" s="5" t="s">
        <v>1</v>
      </c>
      <c r="G16" s="5" t="s">
        <v>1</v>
      </c>
      <c r="H16" s="5" t="s">
        <v>1</v>
      </c>
      <c r="I16" s="5" t="s">
        <v>1</v>
      </c>
      <c r="J16" s="5" t="s">
        <v>1</v>
      </c>
    </row>
    <row r="17" spans="1:10" ht="15" customHeight="1">
      <c r="A17" s="5" t="s">
        <v>66</v>
      </c>
      <c r="B17" s="5" t="s">
        <v>66</v>
      </c>
      <c r="C17" s="5" t="s">
        <v>66</v>
      </c>
      <c r="D17" s="5" t="s">
        <v>66</v>
      </c>
      <c r="E17" s="5" t="s">
        <v>66</v>
      </c>
      <c r="F17" s="5" t="s">
        <v>66</v>
      </c>
      <c r="G17" s="5" t="s">
        <v>66</v>
      </c>
      <c r="H17" s="5" t="s">
        <v>66</v>
      </c>
      <c r="I17" s="5" t="s">
        <v>66</v>
      </c>
      <c r="J17" s="5" t="s">
        <v>66</v>
      </c>
    </row>
    <row r="18" spans="1:10" ht="15" customHeight="1">
      <c r="A18" s="5"/>
      <c r="B18" s="5"/>
      <c r="C18" s="5" t="s">
        <v>1</v>
      </c>
      <c r="D18" s="5" t="s">
        <v>1</v>
      </c>
      <c r="E18" s="5" t="s">
        <v>1</v>
      </c>
      <c r="F18" s="5" t="s">
        <v>1</v>
      </c>
      <c r="G18" s="5" t="s">
        <v>1</v>
      </c>
      <c r="H18" s="5" t="s">
        <v>1</v>
      </c>
      <c r="I18" s="5" t="s">
        <v>1</v>
      </c>
      <c r="J18" s="5" t="s">
        <v>1</v>
      </c>
    </row>
    <row r="19" spans="1:10" ht="15" customHeight="1">
      <c r="A19" s="8" t="s">
        <v>147</v>
      </c>
      <c r="B19" s="8" t="s">
        <v>232</v>
      </c>
      <c r="C19" s="8" t="s">
        <v>1</v>
      </c>
      <c r="D19" s="8" t="s">
        <v>1</v>
      </c>
      <c r="E19" s="8" t="s">
        <v>1</v>
      </c>
      <c r="F19" s="8" t="s">
        <v>1</v>
      </c>
      <c r="G19" s="8" t="s">
        <v>1</v>
      </c>
      <c r="H19" s="8" t="s">
        <v>1</v>
      </c>
      <c r="I19" s="8" t="s">
        <v>1</v>
      </c>
      <c r="J19" s="8" t="s">
        <v>1</v>
      </c>
    </row>
    <row r="20" spans="1:10" ht="15" customHeight="1">
      <c r="A20" s="8" t="s">
        <v>233</v>
      </c>
      <c r="B20" s="8" t="s">
        <v>234</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L38"/>
  <sheetViews>
    <sheetView workbookViewId="0"/>
  </sheetViews>
  <sheetFormatPr defaultRowHeight="12.5"/>
  <cols>
    <col min="1" max="1" width="6.81640625" customWidth="1"/>
    <col min="2" max="2" width="55" customWidth="1"/>
    <col min="3" max="3" width="10.1796875" customWidth="1"/>
    <col min="4" max="5" width="18.81640625" bestFit="1" customWidth="1"/>
    <col min="7" max="8" width="15.6328125" bestFit="1" customWidth="1"/>
  </cols>
  <sheetData>
    <row r="1" spans="1:12" ht="15" customHeight="1">
      <c r="A1" s="7" t="s">
        <v>6</v>
      </c>
      <c r="B1" s="7" t="s">
        <v>117</v>
      </c>
      <c r="C1" s="7" t="s">
        <v>54</v>
      </c>
      <c r="D1" s="7" t="s">
        <v>235</v>
      </c>
      <c r="E1" s="7" t="s">
        <v>236</v>
      </c>
    </row>
    <row r="2" spans="1:12" ht="15" customHeight="1">
      <c r="A2" s="8" t="s">
        <v>58</v>
      </c>
      <c r="B2" s="8" t="s">
        <v>237</v>
      </c>
      <c r="C2" s="8" t="s">
        <v>184</v>
      </c>
      <c r="D2" s="26"/>
      <c r="E2" s="26"/>
    </row>
    <row r="3" spans="1:12" ht="15" customHeight="1">
      <c r="A3" s="5" t="s">
        <v>9</v>
      </c>
      <c r="B3" s="5" t="s">
        <v>238</v>
      </c>
      <c r="C3" s="5" t="s">
        <v>239</v>
      </c>
      <c r="D3" s="26">
        <v>1.7406174789099099E-2</v>
      </c>
      <c r="E3" s="26">
        <v>1.74064755482688E-2</v>
      </c>
      <c r="F3" s="45"/>
      <c r="G3" s="45"/>
      <c r="H3" s="45"/>
      <c r="I3" s="45"/>
      <c r="J3" s="45"/>
      <c r="K3" s="45"/>
      <c r="L3" s="45"/>
    </row>
    <row r="4" spans="1:12" ht="15" customHeight="1">
      <c r="A4" s="5" t="s">
        <v>12</v>
      </c>
      <c r="B4" s="5" t="s">
        <v>240</v>
      </c>
      <c r="C4" s="5" t="s">
        <v>241</v>
      </c>
      <c r="D4" s="26">
        <v>9.4033081318355203E-4</v>
      </c>
      <c r="E4" s="26">
        <v>9.7588494217448502E-4</v>
      </c>
      <c r="F4" s="45"/>
      <c r="G4" s="45"/>
      <c r="H4" s="45"/>
      <c r="I4" s="45"/>
      <c r="J4" s="45"/>
      <c r="K4" s="45"/>
      <c r="L4" s="45"/>
    </row>
    <row r="5" spans="1:12" ht="15" customHeight="1">
      <c r="A5" s="5" t="s">
        <v>15</v>
      </c>
      <c r="B5" s="5" t="s">
        <v>242</v>
      </c>
      <c r="C5" s="5" t="s">
        <v>243</v>
      </c>
      <c r="D5" s="26">
        <v>1.4357078546724301E-3</v>
      </c>
      <c r="E5" s="26">
        <v>1.7221025655646E-3</v>
      </c>
      <c r="F5" s="45"/>
      <c r="G5" s="45"/>
      <c r="H5" s="45"/>
      <c r="I5" s="45"/>
      <c r="J5" s="45"/>
      <c r="K5" s="45"/>
      <c r="L5" s="45"/>
    </row>
    <row r="6" spans="1:12" ht="15" customHeight="1">
      <c r="A6" s="5" t="s">
        <v>18</v>
      </c>
      <c r="B6" s="5" t="s">
        <v>244</v>
      </c>
      <c r="C6" s="5" t="s">
        <v>245</v>
      </c>
      <c r="D6" s="26">
        <v>1.2657161442763699E-4</v>
      </c>
      <c r="E6" s="26">
        <v>1.50632466887104E-4</v>
      </c>
      <c r="F6" s="45"/>
      <c r="G6" s="45"/>
      <c r="H6" s="45"/>
      <c r="I6" s="45"/>
      <c r="J6" s="45"/>
      <c r="K6" s="45"/>
      <c r="L6" s="45"/>
    </row>
    <row r="7" spans="1:12" ht="15" customHeight="1">
      <c r="A7" s="5" t="s">
        <v>21</v>
      </c>
      <c r="B7" s="5" t="s">
        <v>246</v>
      </c>
      <c r="C7" s="5" t="s">
        <v>247</v>
      </c>
      <c r="D7" s="21"/>
      <c r="E7" s="21"/>
      <c r="F7" s="45"/>
      <c r="G7" s="45"/>
      <c r="H7" s="45"/>
      <c r="I7" s="45"/>
      <c r="J7" s="45"/>
      <c r="K7" s="45"/>
      <c r="L7" s="45"/>
    </row>
    <row r="8" spans="1:12" ht="15" customHeight="1">
      <c r="A8" s="5" t="s">
        <v>24</v>
      </c>
      <c r="B8" s="5" t="s">
        <v>248</v>
      </c>
      <c r="C8" s="5" t="s">
        <v>249</v>
      </c>
      <c r="D8" s="21"/>
      <c r="E8" s="21"/>
      <c r="F8" s="45"/>
      <c r="G8" s="45"/>
      <c r="H8" s="45"/>
      <c r="I8" s="45"/>
      <c r="J8" s="45"/>
      <c r="K8" s="45"/>
      <c r="L8" s="45"/>
    </row>
    <row r="9" spans="1:12" ht="15" customHeight="1">
      <c r="A9" s="5" t="s">
        <v>27</v>
      </c>
      <c r="B9" s="5" t="s">
        <v>250</v>
      </c>
      <c r="C9" s="5" t="s">
        <v>251</v>
      </c>
      <c r="D9" s="26">
        <v>2.9874897230508599E-4</v>
      </c>
      <c r="E9" s="26">
        <v>3.7592958848063201E-4</v>
      </c>
      <c r="F9" s="45"/>
      <c r="G9" s="45"/>
      <c r="H9" s="45"/>
      <c r="I9" s="45"/>
      <c r="J9" s="45"/>
      <c r="K9" s="45"/>
      <c r="L9" s="45"/>
    </row>
    <row r="10" spans="1:12" ht="15" customHeight="1">
      <c r="A10" s="5" t="s">
        <v>30</v>
      </c>
      <c r="B10" s="5" t="s">
        <v>252</v>
      </c>
      <c r="C10" s="5" t="s">
        <v>253</v>
      </c>
      <c r="D10" s="26">
        <v>2.2920297186018901E-2</v>
      </c>
      <c r="E10" s="26">
        <v>2.1490417226399699E-2</v>
      </c>
      <c r="F10" s="45"/>
      <c r="G10" s="45"/>
      <c r="H10" s="45"/>
      <c r="I10" s="45"/>
      <c r="J10" s="45"/>
      <c r="K10" s="45"/>
      <c r="L10" s="45"/>
    </row>
    <row r="11" spans="1:12" ht="15" customHeight="1">
      <c r="A11" s="5" t="s">
        <v>33</v>
      </c>
      <c r="B11" s="5" t="s">
        <v>254</v>
      </c>
      <c r="C11" s="5" t="s">
        <v>255</v>
      </c>
      <c r="D11" s="26">
        <v>0.49163478572333402</v>
      </c>
      <c r="E11" s="26">
        <v>0.34182976134325699</v>
      </c>
      <c r="F11" s="45"/>
      <c r="G11" s="45"/>
      <c r="H11" s="45"/>
      <c r="I11" s="45"/>
      <c r="J11" s="45"/>
      <c r="K11" s="45"/>
      <c r="L11" s="45"/>
    </row>
    <row r="12" spans="1:12" ht="15" customHeight="1">
      <c r="A12" s="5" t="s">
        <v>36</v>
      </c>
      <c r="B12" s="5" t="s">
        <v>256</v>
      </c>
      <c r="C12" s="5" t="s">
        <v>249</v>
      </c>
      <c r="D12" s="21"/>
      <c r="E12" s="21"/>
      <c r="F12" s="45"/>
      <c r="G12" s="45"/>
      <c r="H12" s="45"/>
      <c r="I12" s="45"/>
      <c r="J12" s="45"/>
      <c r="K12" s="45"/>
      <c r="L12" s="45"/>
    </row>
    <row r="13" spans="1:12" ht="15" customHeight="1">
      <c r="A13" s="8" t="s">
        <v>96</v>
      </c>
      <c r="B13" s="8" t="s">
        <v>257</v>
      </c>
      <c r="C13" s="8" t="s">
        <v>258</v>
      </c>
      <c r="D13" s="22"/>
      <c r="E13" s="22"/>
      <c r="F13" s="45"/>
      <c r="G13" s="45"/>
      <c r="H13" s="45"/>
      <c r="I13" s="45"/>
      <c r="J13" s="45"/>
      <c r="K13" s="45"/>
      <c r="L13" s="45"/>
    </row>
    <row r="14" spans="1:12" ht="15" customHeight="1">
      <c r="A14" s="5" t="s">
        <v>9</v>
      </c>
      <c r="B14" s="5" t="s">
        <v>259</v>
      </c>
      <c r="C14" s="5" t="s">
        <v>260</v>
      </c>
      <c r="D14" s="23">
        <v>154863609400</v>
      </c>
      <c r="E14" s="23">
        <v>144101195100</v>
      </c>
      <c r="F14" s="45"/>
      <c r="G14" s="45"/>
      <c r="H14" s="45"/>
      <c r="I14" s="45"/>
      <c r="J14" s="45"/>
      <c r="K14" s="45"/>
      <c r="L14" s="45"/>
    </row>
    <row r="15" spans="1:12" ht="15" customHeight="1">
      <c r="A15" s="5"/>
      <c r="B15" s="5" t="s">
        <v>261</v>
      </c>
      <c r="C15" s="5" t="s">
        <v>262</v>
      </c>
      <c r="D15" s="23">
        <v>154863609400</v>
      </c>
      <c r="E15" s="23">
        <v>144101195100</v>
      </c>
      <c r="F15" s="45"/>
      <c r="G15" s="45"/>
      <c r="H15" s="45"/>
      <c r="I15" s="45"/>
      <c r="J15" s="45"/>
      <c r="K15" s="45"/>
      <c r="L15" s="45"/>
    </row>
    <row r="16" spans="1:12" ht="15" customHeight="1">
      <c r="A16" s="5"/>
      <c r="B16" s="5" t="s">
        <v>263</v>
      </c>
      <c r="C16" s="5" t="s">
        <v>264</v>
      </c>
      <c r="D16" s="21">
        <v>15486360.939999999</v>
      </c>
      <c r="E16" s="21">
        <v>14410119.51</v>
      </c>
      <c r="F16" s="45"/>
      <c r="G16" s="45"/>
      <c r="H16" s="45"/>
      <c r="I16" s="45"/>
      <c r="J16" s="45"/>
      <c r="K16" s="45"/>
      <c r="L16" s="45"/>
    </row>
    <row r="17" spans="1:12" ht="15" customHeight="1">
      <c r="A17" s="5" t="s">
        <v>12</v>
      </c>
      <c r="B17" s="5" t="s">
        <v>265</v>
      </c>
      <c r="C17" s="5" t="s">
        <v>266</v>
      </c>
      <c r="D17" s="23">
        <v>14784500900</v>
      </c>
      <c r="E17" s="23">
        <v>10762414300</v>
      </c>
      <c r="F17" s="45"/>
      <c r="G17" s="45"/>
      <c r="H17" s="45"/>
      <c r="I17" s="45"/>
      <c r="J17" s="45"/>
      <c r="K17" s="45"/>
      <c r="L17" s="45"/>
    </row>
    <row r="18" spans="1:12" ht="15" customHeight="1">
      <c r="A18" s="5"/>
      <c r="B18" s="5" t="s">
        <v>267</v>
      </c>
      <c r="C18" s="5" t="s">
        <v>268</v>
      </c>
      <c r="D18" s="21">
        <v>2712016.18</v>
      </c>
      <c r="E18" s="21">
        <v>2693882.95</v>
      </c>
      <c r="F18" s="45"/>
      <c r="G18" s="45"/>
      <c r="H18" s="45"/>
      <c r="I18" s="45"/>
      <c r="J18" s="45"/>
      <c r="K18" s="45"/>
      <c r="L18" s="45"/>
    </row>
    <row r="19" spans="1:12" ht="15" customHeight="1">
      <c r="A19" s="5"/>
      <c r="B19" s="5" t="s">
        <v>269</v>
      </c>
      <c r="C19" s="5" t="s">
        <v>270</v>
      </c>
      <c r="D19" s="23">
        <v>27120161800</v>
      </c>
      <c r="E19" s="23">
        <v>26938829500</v>
      </c>
      <c r="F19" s="45"/>
      <c r="G19" s="45"/>
      <c r="H19" s="45"/>
      <c r="I19" s="45"/>
      <c r="J19" s="45"/>
      <c r="K19" s="45"/>
      <c r="L19" s="45"/>
    </row>
    <row r="20" spans="1:12" ht="15" customHeight="1">
      <c r="A20" s="5"/>
      <c r="B20" s="5" t="s">
        <v>271</v>
      </c>
      <c r="C20" s="5" t="s">
        <v>272</v>
      </c>
      <c r="D20" s="21">
        <v>-1233566.0900000001</v>
      </c>
      <c r="E20" s="21">
        <v>-1617641.52</v>
      </c>
      <c r="F20" s="45"/>
      <c r="G20" s="45"/>
      <c r="H20" s="45"/>
      <c r="I20" s="45"/>
      <c r="J20" s="45"/>
      <c r="K20" s="45"/>
      <c r="L20" s="45"/>
    </row>
    <row r="21" spans="1:12" ht="15" customHeight="1">
      <c r="A21" s="5"/>
      <c r="B21" s="5" t="s">
        <v>273</v>
      </c>
      <c r="C21" s="5" t="s">
        <v>274</v>
      </c>
      <c r="D21" s="23">
        <v>-12335660900</v>
      </c>
      <c r="E21" s="23">
        <v>-16176415200</v>
      </c>
      <c r="F21" s="45"/>
      <c r="G21" s="45"/>
      <c r="H21" s="45"/>
      <c r="I21" s="45"/>
      <c r="J21" s="45"/>
      <c r="K21" s="45"/>
      <c r="L21" s="45"/>
    </row>
    <row r="22" spans="1:12" ht="15" customHeight="1">
      <c r="A22" s="5" t="s">
        <v>15</v>
      </c>
      <c r="B22" s="5" t="s">
        <v>275</v>
      </c>
      <c r="C22" s="5" t="s">
        <v>276</v>
      </c>
      <c r="D22" s="23">
        <v>169648110300</v>
      </c>
      <c r="E22" s="23">
        <v>154863609400</v>
      </c>
      <c r="F22" s="45"/>
      <c r="G22" s="45"/>
      <c r="H22" s="45"/>
      <c r="I22" s="45"/>
      <c r="J22" s="45"/>
      <c r="K22" s="45"/>
      <c r="L22" s="45"/>
    </row>
    <row r="23" spans="1:12" ht="15" customHeight="1">
      <c r="A23" s="5"/>
      <c r="B23" s="5" t="s">
        <v>277</v>
      </c>
      <c r="C23" s="5" t="s">
        <v>278</v>
      </c>
      <c r="D23" s="23">
        <v>169648110300</v>
      </c>
      <c r="E23" s="23">
        <v>154863609400</v>
      </c>
      <c r="F23" s="45"/>
      <c r="G23" s="45"/>
      <c r="H23" s="45"/>
      <c r="I23" s="45"/>
      <c r="J23" s="45"/>
      <c r="K23" s="45"/>
      <c r="L23" s="45"/>
    </row>
    <row r="24" spans="1:12" ht="15" customHeight="1">
      <c r="A24" s="5"/>
      <c r="B24" s="5" t="s">
        <v>279</v>
      </c>
      <c r="C24" s="5" t="s">
        <v>280</v>
      </c>
      <c r="D24" s="21">
        <v>16964811.030000001</v>
      </c>
      <c r="E24" s="21">
        <v>15486360.939999999</v>
      </c>
      <c r="F24" s="45"/>
      <c r="G24" s="45"/>
      <c r="H24" s="45"/>
      <c r="I24" s="45"/>
      <c r="J24" s="45"/>
      <c r="K24" s="45"/>
      <c r="L24" s="45"/>
    </row>
    <row r="25" spans="1:12" ht="15" customHeight="1">
      <c r="A25" s="5" t="s">
        <v>18</v>
      </c>
      <c r="B25" s="5" t="s">
        <v>281</v>
      </c>
      <c r="C25" s="5" t="s">
        <v>282</v>
      </c>
      <c r="D25" s="26">
        <v>3.8201474738148002E-3</v>
      </c>
      <c r="E25" s="26">
        <v>4.13290573866736E-3</v>
      </c>
      <c r="F25" s="45"/>
      <c r="G25" s="45"/>
      <c r="H25" s="45"/>
      <c r="I25" s="45"/>
      <c r="J25" s="45"/>
      <c r="K25" s="45"/>
      <c r="L25" s="45"/>
    </row>
    <row r="26" spans="1:12" ht="15" customHeight="1">
      <c r="A26" s="5" t="s">
        <v>21</v>
      </c>
      <c r="B26" s="5" t="s">
        <v>283</v>
      </c>
      <c r="C26" s="5" t="s">
        <v>284</v>
      </c>
      <c r="D26" s="26">
        <v>0.54100000000000004</v>
      </c>
      <c r="E26" s="26">
        <v>0.59989999999999999</v>
      </c>
      <c r="F26" s="45"/>
      <c r="G26" s="45"/>
      <c r="H26" s="45"/>
      <c r="I26" s="45"/>
      <c r="J26" s="45"/>
      <c r="K26" s="45"/>
      <c r="L26" s="45"/>
    </row>
    <row r="27" spans="1:12" ht="15" customHeight="1">
      <c r="A27" s="5" t="s">
        <v>24</v>
      </c>
      <c r="B27" s="5" t="s">
        <v>285</v>
      </c>
      <c r="C27" s="5" t="s">
        <v>286</v>
      </c>
      <c r="D27" s="26">
        <v>0.41470000000000001</v>
      </c>
      <c r="E27" s="26">
        <v>0.46610000000000001</v>
      </c>
      <c r="F27" s="45"/>
      <c r="G27" s="45"/>
      <c r="H27" s="45"/>
      <c r="I27" s="45"/>
      <c r="J27" s="45"/>
      <c r="K27" s="45"/>
      <c r="L27" s="45"/>
    </row>
    <row r="28" spans="1:12" ht="15" customHeight="1">
      <c r="A28" s="5" t="s">
        <v>27</v>
      </c>
      <c r="B28" s="5" t="s">
        <v>287</v>
      </c>
      <c r="C28" s="5" t="s">
        <v>288</v>
      </c>
      <c r="D28" s="23">
        <v>23114</v>
      </c>
      <c r="E28" s="23">
        <v>16679</v>
      </c>
      <c r="F28" s="45"/>
      <c r="G28" s="45"/>
      <c r="H28" s="45"/>
      <c r="I28" s="45"/>
      <c r="J28" s="45"/>
      <c r="K28" s="45"/>
      <c r="L28" s="45"/>
    </row>
    <row r="29" spans="1:12" ht="15" customHeight="1">
      <c r="A29" s="5" t="s">
        <v>30</v>
      </c>
      <c r="B29" s="5" t="s">
        <v>289</v>
      </c>
      <c r="C29" s="5" t="s">
        <v>290</v>
      </c>
      <c r="D29" s="21">
        <v>38840.160000000003</v>
      </c>
      <c r="E29" s="21">
        <v>36405.25</v>
      </c>
      <c r="F29" s="45"/>
      <c r="G29" s="45"/>
      <c r="H29" s="45"/>
      <c r="I29" s="45"/>
      <c r="J29" s="45"/>
      <c r="K29" s="45"/>
      <c r="L29" s="45"/>
    </row>
    <row r="30" spans="1:12" ht="15" customHeight="1">
      <c r="A30" s="5" t="s">
        <v>33</v>
      </c>
      <c r="B30" s="5" t="s">
        <v>291</v>
      </c>
      <c r="C30" s="5" t="s">
        <v>292</v>
      </c>
      <c r="D30" s="21"/>
      <c r="E30" s="21"/>
      <c r="F30" s="45"/>
      <c r="G30" s="45"/>
      <c r="H30" s="45"/>
      <c r="I30" s="45"/>
      <c r="J30" s="45"/>
      <c r="K30" s="45"/>
      <c r="L30" s="45"/>
    </row>
    <row r="31" spans="1:12" ht="15" customHeight="1">
      <c r="A31" s="9" t="s">
        <v>293</v>
      </c>
      <c r="B31" s="9" t="s">
        <v>293</v>
      </c>
      <c r="C31" s="9" t="s">
        <v>293</v>
      </c>
      <c r="D31" s="9" t="s">
        <v>293</v>
      </c>
      <c r="E31" s="9" t="s">
        <v>293</v>
      </c>
      <c r="F31" s="45"/>
      <c r="G31" s="45"/>
      <c r="H31" s="45"/>
      <c r="I31" s="45"/>
      <c r="J31" s="45"/>
      <c r="K31" s="45"/>
      <c r="L31" s="45"/>
    </row>
    <row r="32" spans="1:12">
      <c r="F32" s="45"/>
      <c r="G32" s="45"/>
      <c r="H32" s="45"/>
      <c r="I32" s="45"/>
      <c r="J32" s="45"/>
      <c r="K32" s="45"/>
      <c r="L32" s="45"/>
    </row>
    <row r="33" spans="6:12">
      <c r="F33" s="45"/>
      <c r="G33" s="45"/>
      <c r="H33" s="45"/>
      <c r="I33" s="45"/>
      <c r="J33" s="45"/>
      <c r="K33" s="45"/>
      <c r="L33" s="45"/>
    </row>
    <row r="34" spans="6:12">
      <c r="F34" s="45"/>
      <c r="G34" s="45"/>
      <c r="H34" s="45"/>
      <c r="I34" s="45"/>
      <c r="J34" s="45"/>
      <c r="K34" s="45"/>
      <c r="L34" s="45"/>
    </row>
    <row r="35" spans="6:12">
      <c r="F35" s="45"/>
      <c r="G35" s="45"/>
      <c r="H35" s="45"/>
      <c r="I35" s="45"/>
      <c r="J35" s="45"/>
      <c r="K35" s="45"/>
      <c r="L35" s="45"/>
    </row>
    <row r="36" spans="6:12">
      <c r="F36" s="45"/>
      <c r="G36" s="45"/>
      <c r="H36" s="45"/>
      <c r="I36" s="45"/>
      <c r="J36" s="45"/>
      <c r="K36" s="45"/>
      <c r="L36" s="45"/>
    </row>
    <row r="37" spans="6:12">
      <c r="G37" s="45"/>
      <c r="H37" s="45"/>
      <c r="I37" s="45"/>
      <c r="J37" s="45"/>
      <c r="K37" s="45"/>
      <c r="L37" s="45"/>
    </row>
    <row r="38" spans="6:12">
      <c r="G38" s="45"/>
      <c r="H38" s="45"/>
      <c r="I38" s="45"/>
      <c r="J38" s="45"/>
      <c r="K38" s="45"/>
      <c r="L38" s="45"/>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cols>
    <col min="1" max="1" width="6.81640625" customWidth="1"/>
    <col min="2" max="2" width="37.1796875" customWidth="1"/>
    <col min="3" max="3" width="26.1796875" customWidth="1"/>
    <col min="4" max="4" width="23.81640625" customWidth="1"/>
    <col min="5" max="5" width="18" customWidth="1"/>
    <col min="6" max="6" width="17.54296875" customWidth="1"/>
  </cols>
  <sheetData>
    <row r="1" spans="1:6" ht="15" customHeight="1">
      <c r="A1" s="83" t="s">
        <v>6</v>
      </c>
      <c r="B1" s="83" t="s">
        <v>294</v>
      </c>
      <c r="C1" s="83" t="s">
        <v>295</v>
      </c>
      <c r="D1" s="83" t="s">
        <v>296</v>
      </c>
      <c r="E1" s="83"/>
      <c r="F1" s="83"/>
    </row>
    <row r="2" spans="1:6" ht="15" customHeight="1">
      <c r="A2" s="83"/>
      <c r="B2" s="83"/>
      <c r="C2" s="83"/>
      <c r="D2" s="7" t="s">
        <v>297</v>
      </c>
      <c r="E2" s="7" t="s">
        <v>298</v>
      </c>
      <c r="F2" s="7" t="s">
        <v>299</v>
      </c>
    </row>
    <row r="3" spans="1:6" ht="15" customHeight="1">
      <c r="A3" s="8" t="s">
        <v>58</v>
      </c>
      <c r="B3" s="8" t="s">
        <v>300</v>
      </c>
      <c r="C3" s="8" t="s">
        <v>1</v>
      </c>
      <c r="D3" s="8" t="s">
        <v>1</v>
      </c>
      <c r="E3" s="8" t="s">
        <v>1</v>
      </c>
      <c r="F3" s="8" t="s">
        <v>1</v>
      </c>
    </row>
    <row r="4" spans="1:6" ht="15" customHeight="1">
      <c r="A4" s="5" t="s">
        <v>66</v>
      </c>
      <c r="B4" s="5" t="s">
        <v>66</v>
      </c>
      <c r="C4" s="5" t="s">
        <v>66</v>
      </c>
      <c r="D4" s="5" t="s">
        <v>66</v>
      </c>
      <c r="E4" s="5" t="s">
        <v>66</v>
      </c>
      <c r="F4" s="5" t="s">
        <v>66</v>
      </c>
    </row>
    <row r="5" spans="1:6" ht="15" customHeight="1">
      <c r="A5" s="5"/>
      <c r="B5" s="5"/>
      <c r="C5" s="5" t="s">
        <v>1</v>
      </c>
      <c r="D5" s="5" t="s">
        <v>1</v>
      </c>
      <c r="E5" s="5" t="s">
        <v>1</v>
      </c>
      <c r="F5" s="5" t="s">
        <v>1</v>
      </c>
    </row>
    <row r="6" spans="1:6" ht="15" customHeight="1">
      <c r="A6" s="8" t="s">
        <v>96</v>
      </c>
      <c r="B6" s="8" t="s">
        <v>301</v>
      </c>
      <c r="C6" s="8" t="s">
        <v>1</v>
      </c>
      <c r="D6" s="8" t="s">
        <v>1</v>
      </c>
      <c r="E6" s="8" t="s">
        <v>1</v>
      </c>
      <c r="F6" s="8" t="s">
        <v>1</v>
      </c>
    </row>
    <row r="7" spans="1:6" ht="15" customHeight="1">
      <c r="A7" s="5" t="s">
        <v>66</v>
      </c>
      <c r="B7" s="5" t="s">
        <v>66</v>
      </c>
      <c r="C7" s="5" t="s">
        <v>66</v>
      </c>
      <c r="D7" s="5" t="s">
        <v>66</v>
      </c>
      <c r="E7" s="5" t="s">
        <v>66</v>
      </c>
      <c r="F7" s="5" t="s">
        <v>66</v>
      </c>
    </row>
    <row r="8" spans="1:6" ht="15" customHeight="1">
      <c r="A8" s="5"/>
      <c r="B8" s="5"/>
      <c r="C8" s="5" t="s">
        <v>1</v>
      </c>
      <c r="D8" s="5" t="s">
        <v>1</v>
      </c>
      <c r="E8" s="5" t="s">
        <v>1</v>
      </c>
      <c r="F8" s="5" t="s">
        <v>1</v>
      </c>
    </row>
    <row r="9" spans="1:6" ht="15" customHeight="1">
      <c r="A9" s="8" t="s">
        <v>144</v>
      </c>
      <c r="B9" s="8" t="s">
        <v>302</v>
      </c>
      <c r="C9" s="8" t="s">
        <v>1</v>
      </c>
      <c r="D9" s="8" t="s">
        <v>1</v>
      </c>
      <c r="E9" s="8" t="s">
        <v>1</v>
      </c>
      <c r="F9" s="8" t="s">
        <v>1</v>
      </c>
    </row>
    <row r="10" spans="1:6" ht="15" customHeight="1">
      <c r="A10" s="5" t="s">
        <v>66</v>
      </c>
      <c r="B10" s="5" t="s">
        <v>66</v>
      </c>
      <c r="C10" s="5" t="s">
        <v>66</v>
      </c>
      <c r="D10" s="5" t="s">
        <v>66</v>
      </c>
      <c r="E10" s="5" t="s">
        <v>66</v>
      </c>
      <c r="F10" s="5" t="s">
        <v>66</v>
      </c>
    </row>
    <row r="11" spans="1:6" ht="15" customHeight="1">
      <c r="A11" s="5" t="s">
        <v>1</v>
      </c>
      <c r="B11" s="5" t="s">
        <v>1</v>
      </c>
      <c r="C11" s="5" t="s">
        <v>1</v>
      </c>
      <c r="D11" s="5" t="s">
        <v>1</v>
      </c>
      <c r="E11" s="5" t="s">
        <v>1</v>
      </c>
      <c r="F11" s="5" t="s">
        <v>1</v>
      </c>
    </row>
    <row r="12" spans="1:6" ht="15" customHeight="1">
      <c r="A12" s="8" t="s">
        <v>147</v>
      </c>
      <c r="B12" s="8" t="s">
        <v>303</v>
      </c>
      <c r="C12" s="8" t="s">
        <v>1</v>
      </c>
      <c r="D12" s="8" t="s">
        <v>1</v>
      </c>
      <c r="E12" s="8" t="s">
        <v>1</v>
      </c>
      <c r="F12" s="8" t="s">
        <v>1</v>
      </c>
    </row>
    <row r="13" spans="1:6" ht="15" customHeight="1">
      <c r="A13" s="5" t="s">
        <v>66</v>
      </c>
      <c r="B13" s="5" t="s">
        <v>66</v>
      </c>
      <c r="C13" s="5" t="s">
        <v>66</v>
      </c>
      <c r="D13" s="5" t="s">
        <v>66</v>
      </c>
      <c r="E13" s="5" t="s">
        <v>66</v>
      </c>
      <c r="F13" s="5" t="s">
        <v>66</v>
      </c>
    </row>
    <row r="14" spans="1:6" ht="15" customHeight="1">
      <c r="A14" s="5" t="s">
        <v>1</v>
      </c>
      <c r="B14" s="5" t="s">
        <v>1</v>
      </c>
      <c r="C14" s="5" t="s">
        <v>1</v>
      </c>
      <c r="D14" s="5" t="s">
        <v>1</v>
      </c>
      <c r="E14" s="5" t="s">
        <v>1</v>
      </c>
      <c r="F14" s="5" t="s">
        <v>1</v>
      </c>
    </row>
    <row r="15" spans="1:6" ht="15" customHeight="1">
      <c r="A15" s="8" t="s">
        <v>154</v>
      </c>
      <c r="B15" s="8" t="s">
        <v>304</v>
      </c>
      <c r="C15" s="8" t="s">
        <v>1</v>
      </c>
      <c r="D15" s="8" t="s">
        <v>1</v>
      </c>
      <c r="E15" s="8" t="s">
        <v>1</v>
      </c>
      <c r="F15" s="8" t="s">
        <v>1</v>
      </c>
    </row>
    <row r="16" spans="1:6" ht="15" customHeight="1">
      <c r="A16" s="5" t="s">
        <v>66</v>
      </c>
      <c r="B16" s="5" t="s">
        <v>66</v>
      </c>
      <c r="C16" s="5" t="s">
        <v>66</v>
      </c>
      <c r="D16" s="5" t="s">
        <v>66</v>
      </c>
      <c r="E16" s="5" t="s">
        <v>66</v>
      </c>
      <c r="F16" s="5" t="s">
        <v>66</v>
      </c>
    </row>
    <row r="17" spans="1:6" ht="15" customHeight="1">
      <c r="A17" s="5"/>
      <c r="B17" s="5"/>
      <c r="C17" s="5" t="s">
        <v>1</v>
      </c>
      <c r="D17" s="5" t="s">
        <v>1</v>
      </c>
      <c r="E17" s="5" t="s">
        <v>1</v>
      </c>
      <c r="F17" s="5" t="s">
        <v>1</v>
      </c>
    </row>
    <row r="18" spans="1:6" ht="15" customHeight="1">
      <c r="A18" s="8" t="s">
        <v>157</v>
      </c>
      <c r="B18" s="8" t="s">
        <v>305</v>
      </c>
      <c r="C18" s="8" t="s">
        <v>1</v>
      </c>
      <c r="D18" s="8" t="s">
        <v>1</v>
      </c>
      <c r="E18" s="8" t="s">
        <v>1</v>
      </c>
      <c r="F18" s="8" t="s">
        <v>1</v>
      </c>
    </row>
    <row r="19" spans="1:6" ht="15" customHeight="1">
      <c r="A19" s="5" t="s">
        <v>66</v>
      </c>
      <c r="B19" s="5" t="s">
        <v>66</v>
      </c>
      <c r="C19" s="5" t="s">
        <v>66</v>
      </c>
      <c r="D19" s="5" t="s">
        <v>66</v>
      </c>
      <c r="E19" s="5" t="s">
        <v>66</v>
      </c>
      <c r="F19" s="5" t="s">
        <v>66</v>
      </c>
    </row>
    <row r="20" spans="1:6" ht="15" customHeight="1">
      <c r="A20" s="5" t="s">
        <v>1</v>
      </c>
      <c r="B20" s="5" t="s">
        <v>1</v>
      </c>
      <c r="C20" s="5" t="s">
        <v>1</v>
      </c>
      <c r="D20" s="5" t="s">
        <v>1</v>
      </c>
      <c r="E20" s="5" t="s">
        <v>1</v>
      </c>
      <c r="F20" s="5" t="s">
        <v>1</v>
      </c>
    </row>
    <row r="21" spans="1:6" ht="15" customHeight="1">
      <c r="A21" s="8" t="s">
        <v>160</v>
      </c>
      <c r="B21" s="8" t="s">
        <v>306</v>
      </c>
      <c r="C21" s="8" t="s">
        <v>1</v>
      </c>
      <c r="D21" s="8" t="s">
        <v>1</v>
      </c>
      <c r="E21" s="8" t="s">
        <v>1</v>
      </c>
      <c r="F21" s="8" t="s">
        <v>1</v>
      </c>
    </row>
    <row r="22" spans="1:6" ht="15" customHeight="1">
      <c r="A22" s="5" t="s">
        <v>66</v>
      </c>
      <c r="B22" s="5" t="s">
        <v>66</v>
      </c>
      <c r="C22" s="5" t="s">
        <v>66</v>
      </c>
      <c r="D22" s="5" t="s">
        <v>66</v>
      </c>
      <c r="E22" s="5" t="s">
        <v>66</v>
      </c>
      <c r="F22" s="5" t="s">
        <v>66</v>
      </c>
    </row>
    <row r="23" spans="1:6" ht="15" customHeight="1">
      <c r="A23" s="5" t="s">
        <v>1</v>
      </c>
      <c r="B23" s="5" t="s">
        <v>1</v>
      </c>
      <c r="C23" s="5" t="s">
        <v>1</v>
      </c>
      <c r="D23" s="5" t="s">
        <v>1</v>
      </c>
      <c r="E23" s="5" t="s">
        <v>1</v>
      </c>
      <c r="F23" s="5" t="s">
        <v>1</v>
      </c>
    </row>
    <row r="24" spans="1:6" ht="15" customHeight="1">
      <c r="A24" s="8" t="s">
        <v>169</v>
      </c>
      <c r="B24" s="8" t="s">
        <v>307</v>
      </c>
      <c r="C24" s="8" t="s">
        <v>1</v>
      </c>
      <c r="D24" s="8" t="s">
        <v>1</v>
      </c>
      <c r="E24" s="8" t="s">
        <v>1</v>
      </c>
      <c r="F24" s="8" t="s">
        <v>1</v>
      </c>
    </row>
    <row r="25" spans="1:6" ht="15" customHeight="1">
      <c r="A25" s="5" t="s">
        <v>66</v>
      </c>
      <c r="B25" s="5" t="s">
        <v>66</v>
      </c>
      <c r="C25" s="5" t="s">
        <v>66</v>
      </c>
      <c r="D25" s="5" t="s">
        <v>66</v>
      </c>
      <c r="E25" s="5" t="s">
        <v>66</v>
      </c>
      <c r="F25" s="5" t="s">
        <v>66</v>
      </c>
    </row>
    <row r="26" spans="1:6" ht="15" customHeight="1">
      <c r="A26" s="5" t="s">
        <v>1</v>
      </c>
      <c r="B26" s="5" t="s">
        <v>1</v>
      </c>
      <c r="C26" s="5" t="s">
        <v>1</v>
      </c>
      <c r="D26" s="5" t="s">
        <v>1</v>
      </c>
      <c r="E26" s="5" t="s">
        <v>1</v>
      </c>
      <c r="F26" s="5" t="s">
        <v>1</v>
      </c>
    </row>
    <row r="27" spans="1:6" ht="15" customHeight="1">
      <c r="A27" s="8" t="s">
        <v>172</v>
      </c>
      <c r="B27" s="8" t="s">
        <v>308</v>
      </c>
      <c r="C27" s="8" t="s">
        <v>1</v>
      </c>
      <c r="D27" s="8" t="s">
        <v>1</v>
      </c>
      <c r="E27" s="8" t="s">
        <v>1</v>
      </c>
      <c r="F27" s="8" t="s">
        <v>1</v>
      </c>
    </row>
    <row r="28" spans="1:6" ht="15" customHeight="1">
      <c r="A28" s="5" t="s">
        <v>66</v>
      </c>
      <c r="B28" s="5" t="s">
        <v>66</v>
      </c>
      <c r="C28" s="5" t="s">
        <v>66</v>
      </c>
      <c r="D28" s="5" t="s">
        <v>66</v>
      </c>
      <c r="E28" s="5" t="s">
        <v>66</v>
      </c>
      <c r="F28" s="5" t="s">
        <v>66</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1796875" customWidth="1"/>
    <col min="6" max="6" width="21.1796875" customWidth="1"/>
  </cols>
  <sheetData>
    <row r="1" spans="1:6" ht="15" customHeight="1">
      <c r="A1" s="83" t="s">
        <v>6</v>
      </c>
      <c r="B1" s="83" t="s">
        <v>309</v>
      </c>
      <c r="C1" s="83" t="s">
        <v>310</v>
      </c>
      <c r="D1" s="83" t="s">
        <v>296</v>
      </c>
      <c r="E1" s="83"/>
      <c r="F1" s="83"/>
    </row>
    <row r="2" spans="1:6" ht="15" customHeight="1">
      <c r="A2" s="83"/>
      <c r="B2" s="83"/>
      <c r="C2" s="83"/>
      <c r="D2" s="7" t="s">
        <v>311</v>
      </c>
      <c r="E2" s="7" t="s">
        <v>298</v>
      </c>
      <c r="F2" s="7" t="s">
        <v>312</v>
      </c>
    </row>
    <row r="3" spans="1:6" ht="15" customHeight="1">
      <c r="A3" s="8" t="s">
        <v>58</v>
      </c>
      <c r="B3" s="8" t="s">
        <v>313</v>
      </c>
      <c r="C3" s="8"/>
      <c r="D3" s="8"/>
      <c r="E3" s="8"/>
      <c r="F3" s="8"/>
    </row>
    <row r="4" spans="1:6" ht="15" customHeight="1">
      <c r="A4" s="5" t="s">
        <v>66</v>
      </c>
      <c r="B4" s="5" t="s">
        <v>66</v>
      </c>
      <c r="C4" s="5" t="s">
        <v>66</v>
      </c>
      <c r="D4" s="5" t="s">
        <v>66</v>
      </c>
      <c r="E4" s="5" t="s">
        <v>66</v>
      </c>
      <c r="F4" s="5" t="s">
        <v>66</v>
      </c>
    </row>
    <row r="5" spans="1:6" ht="15" customHeight="1">
      <c r="A5" s="5"/>
      <c r="B5" s="5"/>
      <c r="C5" s="5" t="s">
        <v>1</v>
      </c>
      <c r="D5" s="5" t="s">
        <v>1</v>
      </c>
      <c r="E5" s="5" t="s">
        <v>1</v>
      </c>
      <c r="F5" s="5" t="s">
        <v>1</v>
      </c>
    </row>
    <row r="6" spans="1:6" ht="15" customHeight="1">
      <c r="A6" s="8" t="s">
        <v>96</v>
      </c>
      <c r="B6" s="8" t="s">
        <v>314</v>
      </c>
      <c r="C6" s="8"/>
      <c r="D6" s="8"/>
      <c r="E6" s="8"/>
      <c r="F6" s="8"/>
    </row>
    <row r="7" spans="1:6" ht="15" customHeight="1">
      <c r="A7" s="5" t="s">
        <v>66</v>
      </c>
      <c r="B7" s="5" t="s">
        <v>66</v>
      </c>
      <c r="C7" s="5" t="s">
        <v>66</v>
      </c>
      <c r="D7" s="5" t="s">
        <v>66</v>
      </c>
      <c r="E7" s="5" t="s">
        <v>66</v>
      </c>
      <c r="F7" s="5" t="s">
        <v>66</v>
      </c>
    </row>
    <row r="8" spans="1:6" ht="15" customHeight="1">
      <c r="A8" s="5"/>
      <c r="B8" s="5"/>
      <c r="C8" s="5" t="s">
        <v>1</v>
      </c>
      <c r="D8" s="5" t="s">
        <v>1</v>
      </c>
      <c r="E8" s="5" t="s">
        <v>1</v>
      </c>
      <c r="F8" s="5" t="s">
        <v>1</v>
      </c>
    </row>
    <row r="9" spans="1:6" ht="15" customHeight="1">
      <c r="A9" s="8" t="s">
        <v>144</v>
      </c>
      <c r="B9" s="8" t="s">
        <v>315</v>
      </c>
      <c r="C9" s="8"/>
      <c r="D9" s="8"/>
      <c r="E9" s="8"/>
      <c r="F9" s="8"/>
    </row>
    <row r="10" spans="1:6" ht="15" customHeight="1">
      <c r="A10" s="5" t="s">
        <v>66</v>
      </c>
      <c r="B10" s="5" t="s">
        <v>66</v>
      </c>
      <c r="C10" s="5" t="s">
        <v>66</v>
      </c>
      <c r="D10" s="5" t="s">
        <v>66</v>
      </c>
      <c r="E10" s="5" t="s">
        <v>66</v>
      </c>
      <c r="F10" s="5" t="s">
        <v>66</v>
      </c>
    </row>
    <row r="11" spans="1:6" ht="15" customHeight="1">
      <c r="A11" s="5"/>
      <c r="B11" s="5"/>
      <c r="C11" s="5" t="s">
        <v>1</v>
      </c>
      <c r="D11" s="5" t="s">
        <v>1</v>
      </c>
      <c r="E11" s="5" t="s">
        <v>1</v>
      </c>
      <c r="F11" s="5" t="s">
        <v>1</v>
      </c>
    </row>
    <row r="12" spans="1:6" ht="15" customHeight="1">
      <c r="A12" s="8" t="s">
        <v>147</v>
      </c>
      <c r="B12" s="8" t="s">
        <v>316</v>
      </c>
      <c r="C12" s="8"/>
      <c r="D12" s="8"/>
      <c r="E12" s="8"/>
      <c r="F12" s="8"/>
    </row>
    <row r="13" spans="1:6" ht="15" customHeight="1">
      <c r="A13" s="5" t="s">
        <v>66</v>
      </c>
      <c r="B13" s="5" t="s">
        <v>66</v>
      </c>
      <c r="C13" s="5" t="s">
        <v>66</v>
      </c>
      <c r="D13" s="5" t="s">
        <v>66</v>
      </c>
      <c r="E13" s="5" t="s">
        <v>66</v>
      </c>
      <c r="F13" s="5" t="s">
        <v>66</v>
      </c>
    </row>
    <row r="14" spans="1:6" ht="15" customHeight="1">
      <c r="A14" s="5" t="s">
        <v>1</v>
      </c>
      <c r="B14" s="5" t="s">
        <v>1</v>
      </c>
      <c r="C14" s="5" t="s">
        <v>1</v>
      </c>
      <c r="D14" s="5" t="s">
        <v>1</v>
      </c>
      <c r="E14" s="5" t="s">
        <v>1</v>
      </c>
      <c r="F14" s="5" t="s">
        <v>1</v>
      </c>
    </row>
    <row r="15" spans="1:6" ht="15" customHeight="1">
      <c r="A15" s="8" t="s">
        <v>154</v>
      </c>
      <c r="B15" s="8" t="s">
        <v>317</v>
      </c>
      <c r="C15" s="8"/>
      <c r="D15" s="8"/>
      <c r="E15" s="8"/>
      <c r="F15" s="8"/>
    </row>
    <row r="16" spans="1:6" ht="15" customHeight="1">
      <c r="A16" s="5" t="s">
        <v>66</v>
      </c>
      <c r="B16" s="5" t="s">
        <v>66</v>
      </c>
      <c r="C16" s="5" t="s">
        <v>66</v>
      </c>
      <c r="D16" s="5" t="s">
        <v>66</v>
      </c>
      <c r="E16" s="5" t="s">
        <v>66</v>
      </c>
      <c r="F16" s="5" t="s">
        <v>66</v>
      </c>
    </row>
    <row r="17" spans="1:6" ht="15" customHeight="1">
      <c r="A17" s="5" t="s">
        <v>1</v>
      </c>
      <c r="B17" s="5" t="s">
        <v>1</v>
      </c>
      <c r="C17" s="5" t="s">
        <v>1</v>
      </c>
      <c r="D17" s="5" t="s">
        <v>1</v>
      </c>
      <c r="E17" s="5" t="s">
        <v>1</v>
      </c>
      <c r="F17" s="5" t="s">
        <v>1</v>
      </c>
    </row>
    <row r="18" spans="1:6" ht="15" customHeight="1">
      <c r="A18" s="8" t="s">
        <v>147</v>
      </c>
      <c r="B18" s="8" t="s">
        <v>318</v>
      </c>
      <c r="C18" s="8"/>
      <c r="D18" s="8"/>
      <c r="E18" s="8"/>
      <c r="F18" s="8"/>
    </row>
    <row r="19" spans="1:6" ht="15" customHeight="1">
      <c r="A19" s="5" t="s">
        <v>66</v>
      </c>
      <c r="B19" s="5" t="s">
        <v>66</v>
      </c>
      <c r="C19" s="5" t="s">
        <v>66</v>
      </c>
      <c r="D19" s="5" t="s">
        <v>66</v>
      </c>
      <c r="E19" s="5" t="s">
        <v>66</v>
      </c>
      <c r="F19" s="5" t="s">
        <v>66</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81640625" customWidth="1"/>
    <col min="2" max="2" width="42.81640625" customWidth="1"/>
    <col min="3" max="3" width="41.453125" customWidth="1"/>
  </cols>
  <sheetData>
    <row r="1" spans="1:3" ht="15" customHeight="1">
      <c r="A1" s="7" t="s">
        <v>6</v>
      </c>
      <c r="B1" s="7" t="s">
        <v>319</v>
      </c>
      <c r="C1" s="7" t="s">
        <v>7</v>
      </c>
    </row>
    <row r="2" spans="1:3" ht="15" customHeight="1">
      <c r="A2" s="5" t="s">
        <v>66</v>
      </c>
      <c r="B2" s="5" t="s">
        <v>66</v>
      </c>
      <c r="C2" s="5" t="s">
        <v>66</v>
      </c>
    </row>
    <row r="3" spans="1:3" ht="15" customHeight="1">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{'SheetId':'0e67e680-b807-4d33-99c0-7b78881f5ae3','UId':'9cbd5645-d1cc-4c66-9f84-d2f549c40baa','Col':4,'Row':3,'Format':'numberic','Value':'112040919760','TargetCode':''}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{'SheetId':'0e67e680-b807-4d33-99c0-7b78881f5ae3','UId':'99e568e1-5c2c-4711-855d-7b59f3d1cab6','Col':5,'Row':3,'Format':'numberic','Value':'62743940205','TargetCode':''}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{'SheetId':'0e67e680-b807-4d33-99c0-7b78881f5ae3','UId':'c69da7a3-02da-4c71-9ebc-1684c54f1afc','Col':6,'Row':3,'Format':'numberic','Value':'2.48023855988224','TargetCode':''}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{'SheetId':'0e67e680-b807-4d33-99c0-7b78881f5ae3','UId':'ff256832-31a8-4b18-a932-43bc9d1665b9','Col':4,'Row':6,'ColDynamic':4,'RowDynamic':5,'Format':'numberic','Value':'112040919760','TargetCode':''}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{'SheetId':'0e67e680-b807-4d33-99c0-7b78881f5ae3','UId':'a91ef888-5216-4368-893d-4bf54555e048','Col':5,'Row':6,'ColDynamic':5,'RowDynamic':5,'Format':'numberic','Value':'62743940205','TargetCode':''}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{'SheetId':'0e67e680-b807-4d33-99c0-7b78881f5ae3','UId':'0872eb3d-591d-41ae-88b3-07cc186bb076','Col':6,'Row':6,'ColDynamic':6,'RowDynamic':5,'Format':'numberic','Value':'2.48023855988224','TargetCode':''}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{'SheetId':'0e67e680-b807-4d33-99c0-7b78881f5ae3','UId':'c59bc369-ef6c-4ae7-8932-3d3cd7b0f999','Col':4,'Row':8,'ColDynamic':4,'RowDynamic':9,'Format':'numberic','Value':'552003040600','TargetCode':''}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{'SheetId':'0e67e680-b807-4d33-99c0-7b78881f5ae3','UId':'71da1168-8366-41b4-a97a-ac130f3a71ab','Col':5,'Row':8,'ColDynamic':5,'RowDynamic':9,'Format':'numberic','Value':'497339583600','TargetCode':''}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{'SheetId':'0e67e680-b807-4d33-99c0-7b78881f5ae3','UId':'3c022ada-eb27-4aed-bf94-d517130be29a','Col':6,'Row':8,'ColDynamic':6,'RowDynamic':9,'Format':'numberic','Value':'1.17995045881649','TargetCode':''}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{'SheetId':'0e67e680-b807-4d33-99c0-7b78881f5ae3','UId':'aaa47aee-de9e-4a72-aaac-e89970beaace','Col':4,'Row':13,'ColDynamic':4,'RowDynamic':12,'Format':'numberic','Value':'353800000','TargetCode':''}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{'SheetId':'0e67e680-b807-4d33-99c0-7b78881f5ae3','UId':'c31cdabe-83ce-456c-8300-7b06d46f81cc','Col':5,'Row':13,'ColDynamic':5,'RowDynamic':12,'Format':'numberic','Value':'65280000','TargetCode':''}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{'SheetId':'0e67e680-b807-4d33-99c0-7b78881f5ae3','UId':'df064eb2-539c-42cd-9667-ecd8effb04f7','Col':6,'Row':13,'ColDynamic':6,'RowDynamic':12,'Format':'numberic','Value':'0.268569721246188','TargetCode':''}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{'SheetId':'0e67e680-b807-4d33-99c0-7b78881f5ae3','UId':'fcf911ca-e231-4e37-ba04-31a4d132b264','Col':5,'Row':21,'ColDynamic':5,'RowDynamic':20,'Format':'numberic','Value':'6285315000','TargetCode':''}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{'SheetId':'0e67e680-b807-4d33-99c0-7b78881f5ae3','UId':'9165401c-9eab-437b-81ae-d4feb80e4e2f','Col':4,'Row':30,'Format':'numberic','Value':'664397760360','TargetCode':''}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{'SheetId':'0e67e680-b807-4d33-99c0-7b78881f5ae3','UId':'a439d206-4c67-47d4-afcd-d4f8e627acf1','Col':5,'Row':30,'Format':'numberic','Value':'566434118805','TargetCode':''}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{'SheetId':'0e67e680-b807-4d33-99c0-7b78881f5ae3','UId':'8906c8be-ac8d-4de9-aebb-1de6b88d0a22','Col':6,'Row':30,'Format':'numberic','Value':'1.29179489195349','TargetCode':''}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{'SheetId':'0e67e680-b807-4d33-99c0-7b78881f5ae3','UId':'6823b56c-6355-4646-a028-45bac846780f','Col':4,'Row':37,'Format':'numberic','Value':'5481672107','TargetCode':''}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{'SheetId':'0e67e680-b807-4d33-99c0-7b78881f5ae3','UId':'3318279c-387a-4099-bb92-e31c1fe449fe','Col':5,'Row':37,'Format':'numberic','Value':'2649136652','TargetCode':''}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{'SheetId':'0e67e680-b807-4d33-99c0-7b78881f5ae3','UId':'4e4bdcf0-80c6-4aab-a280-ce14045479a2','Col':6,'Row':37,'Format':'numberic','Value':'3.32527421342083','TargetCode':''}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{'SheetId':'0e67e680-b807-4d33-99c0-7b78881f5ae3','UId':'3c70b8a9-b1ec-43c2-876f-82404e71a395','Col':4,'Row':40,'Format':'numberic','Value':'5481672107','TargetCode':''}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{'SheetId':'0e67e680-b807-4d33-99c0-7b78881f5ae3','UId':'12d35449-1610-445d-a82a-ca6aa3c24666','Col':5,'Row':40,'Format':'numberic','Value':'2649136652','TargetCode':''}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{'SheetId':'0e67e680-b807-4d33-99c0-7b78881f5ae3','UId':'12315a60-eed3-4b10-a10c-2f67a18ee638','Col':6,'Row':40,'Format':'numberic','Value':'3.32527421342083','TargetCode':''}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{'SheetId':'0e67e680-b807-4d33-99c0-7b78881f5ae3','UId':'47fa62ea-4432-4646-9d4f-ee5aab71af85','Col':4,'Row':41,'Format':'numberic','Value':'658916088253','TargetCode':''}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{'SheetId':'0e67e680-b807-4d33-99c0-7b78881f5ae3','UId':'3afb4556-da28-46fc-a2b2-36ba72752042','Col':5,'Row':41,'Format':'numberic','Value':'563784982153','TargetCode':''}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{'SheetId':'0e67e680-b807-4d33-99c0-7b78881f5ae3','UId':'76b3aaa6-980e-4c01-b289-c500e2a6bc24','Col':6,'Row':41,'Format':'numberic','Value':'1.28525628885296','TargetCode':''}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{'SheetId':'0e67e680-b807-4d33-99c0-7b78881f5ae3','UId':'7104513d-d6f9-4449-8a07-2e2ffcb96545','Col':4,'Row':42,'Format':'numberic','Value':'16964811.03','TargetCode':''}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{'SheetId':'0e67e680-b807-4d33-99c0-7b78881f5ae3','UId':'3e6dbc06-a87f-42e5-8f05-e55e94914d01','Col':5,'Row':42,'Format':'numberic','Value':'15486360.94','TargetCode':''}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{'SheetId':'0e67e680-b807-4d33-99c0-7b78881f5ae3','UId':'f428fa58-01e3-47d4-8c5d-1c46168be529','Col':6,'Row':42,'Format':'numberic','Value':'0.917462471067568','TargetCode':''}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{'SheetId':'0e67e680-b807-4d33-99c0-7b78881f5ae3','UId':'4e4f6161-da0f-463f-8dd1-39772b1d4eda','Col':4,'Row':43,'Format':'numberic','Value':'38840.16','TargetCode':''}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{'SheetId':'0e67e680-b807-4d33-99c0-7b78881f5ae3','UId':'4a847a8c-942e-443a-8eae-7a36b88630ea','Col':5,'Row':43,'Format':'numberic','Value':'36405.25','TargetCode':''}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{'SheetId':'0e67e680-b807-4d33-99c0-7b78881f5ae3','UId':'b1a27640-3dfd-4efe-90b1-884e8ae97752','Col':6,'Row':43,'Format':'numberic','Value':'1.40088171507035','TargetCode':''}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{'SheetId':'9e57442d-faa2-4732-bfe8-6082c7f4cc3b','UId':'1ab6082b-49bd-46b5-a368-d8740fb12834','Col':4,'Row':2,'Format':'numberic','Value':'5254172095','TargetCode':''}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{'SheetId':'9e57442d-faa2-4732-bfe8-6082c7f4cc3b','UId':'220cbdc8-4631-4f07-a522-f901ab9a56b6','Col':5,'Row':2,'Format':'numberic','Value':'542728427','TargetCode':''}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{'SheetId':'9e57442d-faa2-4732-bfe8-6082c7f4cc3b','UId':'44591e3f-5579-49aa-bc70-68808b3d1875','Col':6,'Row':2,'Format':'numberic','Value':'5796900522','TargetCode':''}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{'SheetId':'9e57442d-faa2-4732-bfe8-6082c7f4cc3b','UId':'469f6a2b-25ef-4e27-93c5-0caee9db4d81','Col':4,'Row':5,'ColDynamic':4,'RowDynamic':4,'Format':'numberic','Value':'5236197388','TargetCode':''}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{'SheetId':'9e57442d-faa2-4732-bfe8-6082c7f4cc3b','UId':'7b8d3f89-6827-40c2-b297-cf7a42237b42','Col':5,'Row':5,'ColDynamic':5,'RowDynamic':4,'Format':'numberic','Value':'534092000','TargetCode':''}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{'SheetId':'9e57442d-faa2-4732-bfe8-6082c7f4cc3b','UId':'4ae5c9f2-f277-4de6-a00c-b59eae1b7410','Col':6,'Row':5,'ColDynamic':6,'RowDynamic':4,'Format':'numberic','Value':'5770289388','TargetCode':''}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{'SheetId':'9e57442d-faa2-4732-bfe8-6082c7f4cc3b','UId':'5cf117a3-96d2-4aaf-916d-02b16ba83420','Col':4,'Row':7,'ColDynamic':4,'RowDynamic':4,'Format':'numberic','Value':'17974707','TargetCode':''}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{'SheetId':'9e57442d-faa2-4732-bfe8-6082c7f4cc3b','UId':'89c23fea-c054-41d5-9d1e-0958d45c7a95','Col':5,'Row':7,'ColDynamic':5,'RowDynamic':4,'Format':'numberic','Value':'8636427','TargetCode':''}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{'SheetId':'9e57442d-faa2-4732-bfe8-6082c7f4cc3b','UId':'d5829e20-95a8-4535-904c-7e09f2cdc9f2','Col':6,'Row':7,'ColDynamic':6,'RowDynamic':4,'Format':'numberic','Value':'26611134','TargetCode':''}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{'SheetId':'9e57442d-faa2-4732-bfe8-6082c7f4cc3b','UId':'21f3c77c-886e-43f3-9ba5-fdc740bf45a7','Col':4,'Row':11,'ColDynamic':4,'RowDynamic':8,'Format':'numberic','Value':'3452441578','TargetCode':''}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{'SheetId':'9e57442d-faa2-4732-bfe8-6082c7f4cc3b','UId':'fff53ed1-05e1-4ac8-8249-2f48edf9fa14','Col':5,'Row':11,'ColDynamic':5,'RowDynamic':8,'Format':'numberic','Value':'2719998547','TargetCode':''}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{'SheetId':'9e57442d-faa2-4732-bfe8-6082c7f4cc3b','UId':'c1a4252e-e2cb-4233-bed1-d3afc836ccc8','Col':6,'Row':11,'ColDynamic':6,'RowDynamic':8,'Format':'numberic','Value':'6172440125','TargetCode':''}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{'SheetId':'9e57442d-faa2-4732-bfe8-6082c7f4cc3b','UId':'2b4c7218-ef2f-452d-80ea-cb1d29493e04','Col':4,'Row':12,'Format':'numberic','Value':'2621859615','TargetCode':''}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{'SheetId':'9e57442d-faa2-4732-bfe8-6082c7f4cc3b','UId':'2916fb19-bceb-454d-ad42-4fc7a299a2a3','Col':5,'Row':12,'Format':'numberic','Value':'2203102327','TargetCode':''}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{'SheetId':'9e57442d-faa2-4732-bfe8-6082c7f4cc3b','UId':'4e500903-fadf-4a73-8849-257ec68842d0','Col':6,'Row':12,'Format':'numberic','Value':'4824961942','TargetCode':''}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{'SheetId':'9e57442d-faa2-4732-bfe8-6082c7f4cc3b','UId':'157e5771-4dd4-4ed6-838c-69dd228515cd','Col':4,'Row':14,'ColDynamic':4,'RowDynamic':11,'Format':'numberic','Value':'150410769','TargetCode':''}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{'SheetId':'9e57442d-faa2-4732-bfe8-6082c7f4cc3b','UId':'1e7708d3-6d2b-4639-8d85-59b3c9bf16f5','Col':5,'Row':14,'ColDynamic':5,'RowDynamic':11,'Format':'numberic','Value':'133991310','TargetCode':''}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{'SheetId':'9e57442d-faa2-4732-bfe8-6082c7f4cc3b','UId':'18031c0a-5fc4-4a35-8331-a60cef3972fd','Col':6,'Row':14,'ColDynamic':6,'RowDynamic':11,'Format':'numberic','Value':'284402079','TargetCode':''}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{'SheetId':'9e57442d-faa2-4732-bfe8-6082c7f4cc3b','UId':'963cdae6-2163-4975-9a2a-f08497c7292d','Col':4,'Row':17,'Format':'numberic','Value':'207487500','TargetCode':''}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{'SheetId':'9e57442d-faa2-4732-bfe8-6082c7f4cc3b','UId':'85eed99f-bfdc-4be7-9967-72d9b1d67a5b','Col':5,'Row':17,'Format':'numberic','Value':'207487500','TargetCode':''}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{'SheetId':'9e57442d-faa2-4732-bfe8-6082c7f4cc3b','UId':'a66486eb-4505-4714-830d-ba2c3c0c6cd7','Col':6,'Row':17,'Format':'numberic','Value':'414975000','TargetCode':''}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{'SheetId':'9e57442d-faa2-4732-bfe8-6082c7f4cc3b','UId':'35799ba3-fea0-48d2-b27f-56054b206bd2','Col':4,'Row':24,'ColDynamic':4,'RowDynamic':23,'Format':'numberic','Value':'19065246','TargetCode':''}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{'SheetId':'9e57442d-faa2-4732-bfe8-6082c7f4cc3b','UId':'1863aaae-65a9-4f9f-9c5d-b3b2a95e519b','Col':5,'Row':24,'ColDynamic':5,'RowDynamic':23,'Format':'numberic','Value':'19065246','TargetCode':''}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{'SheetId':'9e57442d-faa2-4732-bfe8-6082c7f4cc3b','UId':'45a838e8-921d-463e-8daa-a5c771a772aa','Col':6,'Row':24,'ColDynamic':6,'RowDynamic':23,'Format':'numberic','Value':'38130492','TargetCode':''}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{'SheetId':'9e57442d-faa2-4732-bfe8-6082c7f4cc3b','UId':'1fe83977-2f78-4ce9-aa52-80fb62c52ad7','Col':4,'Row':26,'ColDynamic':4,'RowDynamic':19,'Format':'numberic','Value':'45000000','TargetCode':''}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{'SheetId':'9e57442d-faa2-4732-bfe8-6082c7f4cc3b','UId':'3e45938a-8b15-4a28-8d4e-6889d6469db5','Col':5,'Row':26,'ColDynamic':5,'RowDynamic':19,'Format':'numberic','Value':'47580646','TargetCode':''}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{'SheetId':'9e57442d-faa2-4732-bfe8-6082c7f4cc3b','UId':'3873886c-5e1c-44a4-ba3a-dae5f5accc8b','Col':6,'Row':26,'ColDynamic':6,'RowDynamic':19,'Format':'numberic','Value':'92580646','TargetCode':''}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{'SheetId':'9e57442d-faa2-4732-bfe8-6082c7f4cc3b','UId':'581705f2-b558-44e2-8b63-817b7dd987f8','Col':4,'Row':29,'Format':'numberic','Value':'225029346','TargetCode':''}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{'SheetId':'9e57442d-faa2-4732-bfe8-6082c7f4cc3b','UId':'ae6443cc-5c55-4f1a-a361-ff2dd22018a3','Col':6,'Row':29,'Format':'numberic','Value':'225029346','TargetCode':''}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{'SheetId':'9e57442d-faa2-4732-bfe8-6082c7f4cc3b','UId':'22eae942-46a3-4663-8bad-854ee399b27a','Col':4,'Row':32,'Format':'numberic','Value':'178348174','TargetCode':''}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{'SheetId':'9e57442d-faa2-4732-bfe8-6082c7f4cc3b','UId':'e86bd792-47df-41d4-b178-07deae52a1d3','Col':5,'Row':32,'Format':'numberic','Value':'104892928','TargetCode':''}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{'SheetId':'9e57442d-faa2-4732-bfe8-6082c7f4cc3b','UId':'38ae0936-1d1f-43c1-92bd-8403ec08cfeb','Col':6,'Row':32,'Format':'numberic','Value':'283241102','TargetCode':''}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{'SheetId':'9e57442d-faa2-4732-bfe8-6082c7f4cc3b','UId':'a2f958ce-55fd-4741-a0a1-bdcf0dd1c8ec','Col':4,'Row':35,'Format':'numberic','Value':'5240928','TargetCode':''}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{'SheetId':'9e57442d-faa2-4732-bfe8-6082c7f4cc3b','UId':'393bdfde-2176-402e-9b16-331c74ac5995','Col':5,'Row':35,'Format':'numberic','Value':'3878590','TargetCode':''}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{'SheetId':'9e57442d-faa2-4732-bfe8-6082c7f4cc3b','UId':'61a21fd4-9c85-4c00-b1f5-a006461b16c9','Col':6,'Row':35,'Format':'numberic','Value':'9119518','TargetCode':''}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{'SheetId':'9e57442d-faa2-4732-bfe8-6082c7f4cc3b','UId':'c95f90f6-640a-4331-b0e8-54422c753940','Col':4,'Row':38,'Format':'numberic','Value':'1801730517','TargetCode':''}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{'SheetId':'9e57442d-faa2-4732-bfe8-6082c7f4cc3b','UId':'19caeda8-1e5a-4518-8250-4c15acb82c48','Col':5,'Row':38,'Format':'numberic','Value':'-2177270120','TargetCode':''}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{'SheetId':'9e57442d-faa2-4732-bfe8-6082c7f4cc3b','UId':'d743182c-5853-46f3-8604-ad3aa58840b8','Col':6,'Row':38,'Format':'numberic','Value':'-375539603','TargetCode':''}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{'SheetId':'9e57442d-faa2-4732-bfe8-6082c7f4cc3b','UId':'5fb4cc84-0a90-4cae-ba19-392c839af798','Col':4,'Row':39,'Format':'numberic','Value':'37336957000','TargetCode':''}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{'SheetId':'9e57442d-faa2-4732-bfe8-6082c7f4cc3b','UId':'c14dbefc-c01b-44b0-a577-6f17c0396290','Col':5,'Row':39,'Format':'numberic','Value':'90497782200','TargetCode':''}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{'SheetId':'9e57442d-faa2-4732-bfe8-6082c7f4cc3b','UId':'d1eb0ab7-7a60-49c8-b8aa-39c894436edb','Col':6,'Row':39,'Format':'numberic','Value':'127834739200','TargetCode':''}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{'SheetId':'9e57442d-faa2-4732-bfe8-6082c7f4cc3b','UId':'7dc5398f-c841-400c-850b-875a5c468e05','Col':4,'Row':40,'Format':'numberic','Value':'19234214404','TargetCode':''}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{'SheetId':'9e57442d-faa2-4732-bfe8-6082c7f4cc3b','UId':'fa4fb11d-bd81-48b0-9ef6-a4ff2cd9d48a','Col':5,'Row':40,'Format':'numberic','Value':'14897360037','TargetCode':''}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{'SheetId':'9e57442d-faa2-4732-bfe8-6082c7f4cc3b','UId':'73bb9d14-e1ea-4394-a083-b8a649641cf9','Col':6,'Row':40,'Format':'numberic','Value':'34131574441','TargetCode':''}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{'SheetId':'9e57442d-faa2-4732-bfe8-6082c7f4cc3b','UId':'bab2e1a7-20d5-41fd-881b-9a21514bfc4f','Col':4,'Row':41,'Format':'numberic','Value':'18102742596','TargetCode':''}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{'SheetId':'9e57442d-faa2-4732-bfe8-6082c7f4cc3b','UId':'128100c2-b671-4904-a5a9-41069ed12784','Col':5,'Row':41,'Format':'numberic','Value':'75600422163','TargetCode':''}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{'SheetId':'9e57442d-faa2-4732-bfe8-6082c7f4cc3b','UId':'04b06e65-b2eb-4858-bb0b-d72c0270f1f6','Col':6,'Row':41,'Format':'numberic','Value':'93703164759','TargetCode':''}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{'SheetId':'9e57442d-faa2-4732-bfe8-6082c7f4cc3b','UId':'0c34f541-ad2d-4bff-9fce-284295e89335','Col':4,'Row':42,'Format':'numberic','Value':'39138687517','TargetCode':''}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{'SheetId':'9e57442d-faa2-4732-bfe8-6082c7f4cc3b','UId':'a1069390-e9a5-41a9-8d0c-f5931f68451d','Col':5,'Row':42,'Format':'numberic','Value':'88320512080','TargetCode':''}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{'SheetId':'9e57442d-faa2-4732-bfe8-6082c7f4cc3b','UId':'943a903f-8f0c-48d3-9a7d-d0f797c51f06','Col':6,'Row':42,'Format':'numberic','Value':'127459199597','TargetCode':''}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{'SheetId':'9e57442d-faa2-4732-bfe8-6082c7f4cc3b','UId':'14ba2d4e-fc98-469f-8702-009a93d663bf','Col':4,'Row':43,'Format':'numberic','Value':'563784982153','TargetCode':''}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{'SheetId':'9e57442d-faa2-4732-bfe8-6082c7f4cc3b','UId':'46dc8404-c63b-42c5-af20-35a421a3b5ab','Col':5,'Row':43,'Format':'numberic','Value':'440639157802','TargetCode':''}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{'SheetId':'9e57442d-faa2-4732-bfe8-6082c7f4cc3b','UId':'a1137c7a-72fe-4907-952f-0a4daf353a5c','Col':6,'Row':43,'Format':'numberic','Value':'440639157802','TargetCode':''}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{'SheetId':'9e57442d-faa2-4732-bfe8-6082c7f4cc3b','UId':'ae182ae4-ecb8-4b3e-87b1-02fe2b8c8c6e','Col':4,'Row':44,'Format':'numberic','Value':'95131106100','TargetCode':''}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{'SheetId':'9e57442d-faa2-4732-bfe8-6082c7f4cc3b','UId':'c7c70708-3a08-4a71-8b5b-958036d28d83','Col':5,'Row':44,'Format':'numberic','Value':'123145824351','TargetCode':''}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{'SheetId':'9e57442d-faa2-4732-bfe8-6082c7f4cc3b','UId':'b56d1f06-ac4a-4581-bd76-0a7116bb9601','Col':6,'Row':44,'Format':'numberic','Value':'218276930451','TargetCode':''}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{'SheetId':'9e57442d-faa2-4732-bfe8-6082c7f4cc3b','UId':'071f8b6b-411a-4479-a1e0-68ae4989d4d4','Col':4,'Row':45,'Format':'numberic','Value':'39138687517','TargetCode':''}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{'SheetId':'9e57442d-faa2-4732-bfe8-6082c7f4cc3b','UId':'649fe867-7540-4d27-809f-914ad09af55e','Col':5,'Row':45,'Format':'numberic','Value':'88320512080','TargetCode':''}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{'SheetId':'9e57442d-faa2-4732-bfe8-6082c7f4cc3b','UId':'ce2f8942-9d48-4663-bc86-864ddeb2e9fb','Col':6,'Row':45,'Format':'numberic','Value':'127459199597','TargetCode':''}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{'SheetId':'9e57442d-faa2-4732-bfe8-6082c7f4cc3b','UId':'26da4aec-6928-4f66-88a5-fdfd0ee643e5','Col':4,'Row':47,'Format':'numberic','Value':'55992418583','TargetCode':''}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{'SheetId':'9e57442d-faa2-4732-bfe8-6082c7f4cc3b','UId':'9b98b4cd-1dc6-4f10-9fcd-3b02154fc346','Col':5,'Row':47,'Format':'numberic','Value':'34825312271','TargetCode':''}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{'SheetId':'9e57442d-faa2-4732-bfe8-6082c7f4cc3b','UId':'ab589e24-1208-4602-83e1-3b0d9a9ddac2','Col':6,'Row':47,'Format':'numberic','Value':'90817730854','TargetCode':''}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{'SheetId':'9e57442d-faa2-4732-bfe8-6082c7f4cc3b','UId':'a1e12271-7d9c-46e1-be1f-d3831e97dba6','Col':4,'Row':48,'Format':'numberic','Value':'658916088253','TargetCode':''}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{'SheetId':'9e57442d-faa2-4732-bfe8-6082c7f4cc3b','UId':'85d94755-db4c-439e-8336-6cbb28df62be','Col':5,'Row':48,'Format':'numberic','Value':'563784982153','TargetCode':''}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{'SheetId':'9e57442d-faa2-4732-bfe8-6082c7f4cc3b','UId':'d8a625ed-973b-4579-990b-8dd486f640c5','Col':6,'Row':48,'Format':'numberic','Value':'658916088253','TargetCode':''}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35),",'Row':",ROW(BCDanhMucDauTu_06029!A35),",","'ColDynamic':",COLUMN(BCDanhMucDauTu_06029!A3),",","'RowDynamic':",ROW(BCDanhMucDauTu_06029!A3),",","'Format':'numberic'",",'Value':'",SUBSTITUTE(BCDanhMucDauTu_06029!A35,"'","\'"),"','TargetCode':''}")</f>
        <v>{'SheetId':'1deb9a6e-dc5a-4908-87cc-034ee9747e20','UId':'1e992cf2-7118-4214-a559-0195c8884aea','Col':1,'Row':35,'ColDynamic':1,'RowDynamic':3,'Format':'numberic','Value':' ','TargetCode':''}</v>
      </c>
    </row>
    <row r="286" spans="1:1">
      <c r="A286" t="str">
        <f>CONCATENATE("{'SheetId':'1deb9a6e-dc5a-4908-87cc-034ee9747e20'",",","'UId':'4f882b80-9e4d-4d19-8537-405badf59571'",",'Col':",COLUMN(BCDanhMucDauTu_06029!B35),",'Row':",ROW(BCDanhMucDauTu_06029!B35),",","'ColDynamic':",COLUMN(BCDanhMucDauTu_06029!B3),",","'RowDynamic':",ROW(BCDanhMucDauTu_06029!B3),",","'Format':'string'",",'Value':'",SUBSTITUTE(BCDanhMucDauTu_06029!B35,"'","\'"),"','TargetCode':''}")</f>
        <v>{'SheetId':'1deb9a6e-dc5a-4908-87cc-034ee9747e20','UId':'4f882b80-9e4d-4d19-8537-405badf59571','Col':2,'Row':35,'ColDynamic':2,'RowDynamic':3,'Format':'string','Value':'Tổng','TargetCode':''}</v>
      </c>
    </row>
    <row r="287" spans="1:1">
      <c r="A287" t="str">
        <f>CONCATENATE("{'SheetId':'1deb9a6e-dc5a-4908-87cc-034ee9747e20'",",","'UId':'5250f607-5010-4670-bb67-dda35efb42cd'",",'Col':",COLUMN(BCDanhMucDauTu_06029!C35),",'Row':",ROW(BCDanhMucDauTu_06029!C35),",","'ColDynamic':",COLUMN(BCDanhMucDauTu_06029!C3),",","'RowDynamic':",ROW(BCDanhMucDauTu_06029!C3),",","'Format':'numberic'",",'Value':'",SUBSTITUTE(BCDanhMucDauTu_06029!C35,"'","\'"),"','TargetCode':''}")</f>
        <v>{'SheetId':'1deb9a6e-dc5a-4908-87cc-034ee9747e20','UId':'5250f607-5010-4670-bb67-dda35efb42cd','Col':3,'Row':35,'ColDynamic':3,'RowDynamic':3,'Format':'numberic','Value':'2247','TargetCode':''}</v>
      </c>
    </row>
    <row r="288" spans="1:1">
      <c r="A288" t="str">
        <f>CONCATENATE("{'SheetId':'1deb9a6e-dc5a-4908-87cc-034ee9747e20'",",","'UId':'428c865a-7282-4f58-bc89-20f1b0217190'",",'Col':",COLUMN(BCDanhMucDauTu_06029!D35),",'Row':",ROW(BCDanhMucDauTu_06029!D35),",","'ColDynamic':",COLUMN(BCDanhMucDauTu_06029!D3),",","'RowDynamic':",ROW(BCDanhMucDauTu_06029!D3),",","'Format':'numberic'",",'Value':'",SUBSTITUTE(BCDanhMucDauTu_06029!D35,"'","\'"),"','TargetCode':''}")</f>
        <v>{'SheetId':'1deb9a6e-dc5a-4908-87cc-034ee9747e20','UId':'428c865a-7282-4f58-bc89-20f1b0217190','Col':4,'Row':35,'ColDynamic':4,'RowDynamic':3,'Format':'numberic','Value':'','TargetCode':''}</v>
      </c>
    </row>
    <row r="289" spans="1:1">
      <c r="A289" t="str">
        <f>CONCATENATE("{'SheetId':'1deb9a6e-dc5a-4908-87cc-034ee9747e20'",",","'UId':'9592905c-7577-459a-bf73-e7d1733cf17a'",",'Col':",COLUMN(BCDanhMucDauTu_06029!E35),",'Row':",ROW(BCDanhMucDauTu_06029!E35),",","'ColDynamic':",COLUMN(BCDanhMucDauTu_06029!E3),",","'RowDynamic':",ROW(BCDanhMucDauTu_06029!E3),",","'Format':'numberic'",",'Value':'",SUBSTITUTE(BCDanhMucDauTu_06029!E35,"'","\'"),"','TargetCode':''}")</f>
        <v>{'SheetId':'1deb9a6e-dc5a-4908-87cc-034ee9747e20','UId':'9592905c-7577-459a-bf73-e7d1733cf17a','Col':5,'Row':35,'ColDynamic':5,'RowDynamic':3,'Format':'numberic','Value':'','TargetCode':''}</v>
      </c>
    </row>
    <row r="290" spans="1:1">
      <c r="A290" t="str">
        <f>CONCATENATE("{'SheetId':'1deb9a6e-dc5a-4908-87cc-034ee9747e20'",",","'UId':'a9e4466a-def7-4534-a075-0e61b1888eec'",",'Col':",COLUMN(BCDanhMucDauTu_06029!F35),",'Row':",ROW(BCDanhMucDauTu_06029!F35),",","'ColDynamic':",COLUMN(BCDanhMucDauTu_06029!F3),",","'RowDynamic':",ROW(BCDanhMucDauTu_06029!F3),",","'Format':'numberic'",",'Value':'",SUBSTITUTE(BCDanhMucDauTu_06029!F35,"'","\'"),"','TargetCode':''}")</f>
        <v>{'SheetId':'1deb9a6e-dc5a-4908-87cc-034ee9747e20','UId':'a9e4466a-def7-4534-a075-0e61b1888eec','Col':6,'Row':35,'ColDynamic':6,'RowDynamic':3,'Format':'numberic','Value':'552003040600','TargetCode':''}</v>
      </c>
    </row>
    <row r="291" spans="1:1">
      <c r="A291" t="str">
        <f>CONCATENATE("{'SheetId':'1deb9a6e-dc5a-4908-87cc-034ee9747e20'",",","'UId':'13379930-3d0b-4576-86a6-aee55aa73fef'",",'Col':",COLUMN(BCDanhMucDauTu_06029!G35),",'Row':",ROW(BCDanhMucDauTu_06029!G35),",","'ColDynamic':",COLUMN(BCDanhMucDauTu_06029!G3),",","'RowDynamic':",ROW(BCDanhMucDauTu_06029!G3),",","'Format':'numberic'",",'Value':'",SUBSTITUTE(BCDanhMucDauTu_06029!G35,"'","\'"),"','TargetCode':''}")</f>
        <v>{'SheetId':'1deb9a6e-dc5a-4908-87cc-034ee9747e20','UId':'13379930-3d0b-4576-86a6-aee55aa73fef','Col':7,'Row':35,'ColDynamic':7,'RowDynamic':3,'Format':'numberic','Value':'0.830832181464459','TargetCode':''}</v>
      </c>
    </row>
    <row r="292" spans="1:1">
      <c r="A292" t="str">
        <f>CONCATENATE("{'SheetId':'1deb9a6e-dc5a-4908-87cc-034ee9747e20'",",","'UId':'17931870-911c-4fad-afd5-7ec649ba087b'",",'Col':",COLUMN(BCDanhMucDauTu_06029!D36),",'Row':",ROW(BCDanhMucDauTu_06029!D36),",","'Format':'numberic'",",'Value':'",SUBSTITUTE(BCDanhMucDauTu_06029!D36,"'","\'"),"','TargetCode':''}")</f>
        <v>{'SheetId':'1deb9a6e-dc5a-4908-87cc-034ee9747e20','UId':'17931870-911c-4fad-afd5-7ec649ba087b','Col':4,'Row':36,'Format':'numberic','Value':' ','TargetCode':''}</v>
      </c>
    </row>
    <row r="293" spans="1:1">
      <c r="A293" t="str">
        <f>CONCATENATE("{'SheetId':'1deb9a6e-dc5a-4908-87cc-034ee9747e20'",",","'UId':'8e29656a-72a1-4698-a2d4-ab43c77220a4'",",'Col':",COLUMN(BCDanhMucDauTu_06029!E36),",'Row':",ROW(BCDanhMucDauTu_06029!E36),",","'Format':'numberic'",",'Value':'",SUBSTITUTE(BCDanhMucDauTu_06029!E36,"'","\'"),"','TargetCode':''}")</f>
        <v>{'SheetId':'1deb9a6e-dc5a-4908-87cc-034ee9747e20','UId':'8e29656a-72a1-4698-a2d4-ab43c77220a4','Col':5,'Row':36,'Format':'numberic','Value':' ','TargetCode':''}</v>
      </c>
    </row>
    <row r="294" spans="1:1">
      <c r="A294" t="str">
        <f>CONCATENATE("{'SheetId':'1deb9a6e-dc5a-4908-87cc-034ee9747e20'",",","'UId':'5fe96b01-5f18-4f07-ac34-11fa669457a4'",",'Col':",COLUMN(BCDanhMucDauTu_06029!F36),",'Row':",ROW(BCDanhMucDauTu_06029!F36),",","'Format':'numberic'",",'Value':'",SUBSTITUTE(BCDanhMucDauTu_06029!F36,"'","\'"),"','TargetCode':''}")</f>
        <v>{'SheetId':'1deb9a6e-dc5a-4908-87cc-034ee9747e20','UId':'5fe96b01-5f18-4f07-ac34-11fa669457a4','Col':6,'Row':36,'Format':'numberic','Value':' ','TargetCode':''}</v>
      </c>
    </row>
    <row r="295" spans="1:1">
      <c r="A295" t="str">
        <f>CONCATENATE("{'SheetId':'1deb9a6e-dc5a-4908-87cc-034ee9747e20'",",","'UId':'9d206dcc-b016-47b5-a344-791067be02d5'",",'Col':",COLUMN(BCDanhMucDauTu_06029!G36),",'Row':",ROW(BCDanhMucDauTu_06029!G36),",","'Format':'numberic'",",'Value':'",SUBSTITUTE(BCDanhMucDauTu_06029!G36,"'","\'"),"','TargetCode':''}")</f>
        <v>{'SheetId':'1deb9a6e-dc5a-4908-87cc-034ee9747e20','UId':'9d206dcc-b016-47b5-a344-791067be02d5','Col':7,'Row':36,'Format':'numberic','Value':' ','TargetCode':''}</v>
      </c>
    </row>
    <row r="296" spans="1:1">
      <c r="A296" t="str">
        <f>CONCATENATE("{'SheetId':'1deb9a6e-dc5a-4908-87cc-034ee9747e20'",",","'UId':'d149d88b-77fb-4541-8798-63154426abc2'",",'Col':",COLUMN(BCDanhMucDauTu_06029!A38),",'Row':",ROW(BCDanhMucDauTu_06029!A38),",","'ColDynamic':",COLUMN(BCDanhMucDauTu_06029!A36),",","'RowDynamic':",ROW(BCDanhMucDauTu_06029!A36),",","'Format':'numberic'",",'Value':'",SUBSTITUTE(BCDanhMucDauTu_06029!A38,"'","\'"),"','TargetCode':''}")</f>
        <v>{'SheetId':'1deb9a6e-dc5a-4908-87cc-034ee9747e20','UId':'d149d88b-77fb-4541-8798-63154426abc2','Col':1,'Row':38,'ColDynamic':1,'RowDynamic':36,'Format':'numberic','Value':' ','TargetCode':''}</v>
      </c>
    </row>
    <row r="297" spans="1:1">
      <c r="A297" t="str">
        <f>CONCATENATE("{'SheetId':'1deb9a6e-dc5a-4908-87cc-034ee9747e20'",",","'UId':'63355adb-73ff-4fd6-a4ee-6353f3830628'",",'Col':",COLUMN(BCDanhMucDauTu_06029!B38),",'Row':",ROW(BCDanhMucDauTu_06029!B38),",","'ColDynamic':",COLUMN(BCDanhMucDauTu_06029!B36),",","'RowDynamic':",ROW(BCDanhMucDauTu_06029!B36),",","'Format':'string'",",'Value':'",SUBSTITUTE(BCDanhMucDauTu_06029!B38,"'","\'"),"','TargetCode':''}")</f>
        <v>{'SheetId':'1deb9a6e-dc5a-4908-87cc-034ee9747e20','UId':'63355adb-73ff-4fd6-a4ee-6353f3830628','Col':2,'Row':38,'ColDynamic':2,'RowDynamic':36,'Format':'string','Value':'Tổng','TargetCode':''}</v>
      </c>
    </row>
    <row r="298" spans="1:1">
      <c r="A298" t="str">
        <f>CONCATENATE("{'SheetId':'1deb9a6e-dc5a-4908-87cc-034ee9747e20'",",","'UId':'34e26121-8d4b-46bb-836d-3cc1913c6909'",",'Col':",COLUMN(BCDanhMucDauTu_06029!C38),",'Row':",ROW(BCDanhMucDauTu_06029!C38),",","'ColDynamic':",COLUMN(BCDanhMucDauTu_06029!C36),",","'RowDynamic':",ROW(BCDanhMucDauTu_06029!C36),",","'Format':'numberic'",",'Value':'",SUBSTITUTE(BCDanhMucDauTu_06029!C38,"'","\'"),"','TargetCode':''}")</f>
        <v>{'SheetId':'1deb9a6e-dc5a-4908-87cc-034ee9747e20','UId':'34e26121-8d4b-46bb-836d-3cc1913c6909','Col':3,'Row':38,'ColDynamic':3,'RowDynamic':36,'Format':'numberic','Value':'2249','TargetCode':''}</v>
      </c>
    </row>
    <row r="299" spans="1:1">
      <c r="A299" t="str">
        <f>CONCATENATE("{'SheetId':'1deb9a6e-dc5a-4908-87cc-034ee9747e20'",",","'UId':'dcb7503a-9941-4910-9dba-c04cd291c91d'",",'Col':",COLUMN(BCDanhMucDauTu_06029!D38),",'Row':",ROW(BCDanhMucDauTu_06029!D38),",","'ColDynamic':",COLUMN(BCDanhMucDauTu_06029!D36),",","'RowDynamic':",ROW(BCDanhMucDauTu_06029!D36),",","'Format':'numberic'",",'Value':'",SUBSTITUTE(BCDanhMucDauTu_06029!D38,"'","\'"),"','TargetCode':''}")</f>
        <v>{'SheetId':'1deb9a6e-dc5a-4908-87cc-034ee9747e20','UId':'dcb7503a-9941-4910-9dba-c04cd291c91d','Col':4,'Row':38,'ColDynamic':4,'RowDynamic':36,'Format':'numberic','Value':' ','TargetCode':''}</v>
      </c>
    </row>
    <row r="300" spans="1:1">
      <c r="A300" t="str">
        <f>CONCATENATE("{'SheetId':'1deb9a6e-dc5a-4908-87cc-034ee9747e20'",",","'UId':'9ff33d6c-3426-46f5-98c3-f1cc3c6c563e'",",'Col':",COLUMN(BCDanhMucDauTu_06029!E38),",'Row':",ROW(BCDanhMucDauTu_06029!E38),",","'ColDynamic':",COLUMN(BCDanhMucDauTu_06029!E36),",","'RowDynamic':",ROW(BCDanhMucDauTu_06029!E36),",","'Format':'numberic'",",'Value':'",SUBSTITUTE(BCDanhMucDauTu_06029!E38,"'","\'"),"','TargetCode':''}")</f>
        <v>{'SheetId':'1deb9a6e-dc5a-4908-87cc-034ee9747e20','UId':'9ff33d6c-3426-46f5-98c3-f1cc3c6c563e','Col':5,'Row':38,'ColDynamic':5,'RowDynamic':36,'Format':'numberic','Value':' ','TargetCode':''}</v>
      </c>
    </row>
    <row r="301" spans="1:1">
      <c r="A301" t="str">
        <f>CONCATENATE("{'SheetId':'1deb9a6e-dc5a-4908-87cc-034ee9747e20'",",","'UId':'196bc559-44ca-4c84-bc88-37e0b2b7c0ca'",",'Col':",COLUMN(BCDanhMucDauTu_06029!F38),",'Row':",ROW(BCDanhMucDauTu_06029!F38),",","'ColDynamic':",COLUMN(BCDanhMucDauTu_06029!F36),",","'RowDynamic':",ROW(BCDanhMucDauTu_06029!F36),",","'Format':'numberic'",",'Value':'",SUBSTITUTE(BCDanhMucDauTu_06029!F38,"'","\'"),"','TargetCode':''}")</f>
        <v>{'SheetId':'1deb9a6e-dc5a-4908-87cc-034ee9747e20','UId':'196bc559-44ca-4c84-bc88-37e0b2b7c0ca','Col':6,'Row':38,'ColDynamic':6,'RowDynamic':36,'Format':'numberic','Value':'0','TargetCode':''}</v>
      </c>
    </row>
    <row r="302" spans="1:1">
      <c r="A302" t="str">
        <f>CONCATENATE("{'SheetId':'1deb9a6e-dc5a-4908-87cc-034ee9747e20'",",","'UId':'76830a4a-49b3-4200-8f4c-2ccbb1a8164a'",",'Col':",COLUMN(BCDanhMucDauTu_06029!G38),",'Row':",ROW(BCDanhMucDauTu_06029!G38),",","'ColDynamic':",COLUMN(BCDanhMucDauTu_06029!G36),",","'RowDynamic':",ROW(BCDanhMucDauTu_06029!G36),",","'Format':'numberic'",",'Value':'",SUBSTITUTE(BCDanhMucDauTu_06029!G38,"'","\'"),"','TargetCode':''}")</f>
        <v>{'SheetId':'1deb9a6e-dc5a-4908-87cc-034ee9747e20','UId':'76830a4a-49b3-4200-8f4c-2ccbb1a8164a','Col':7,'Row':38,'ColDynamic':7,'RowDynamic':36,'Format':'numberic','Value':'0','TargetCode':''}</v>
      </c>
    </row>
    <row r="303" spans="1:1">
      <c r="A303" t="str">
        <f>CONCATENATE("{'SheetId':'1deb9a6e-dc5a-4908-87cc-034ee9747e20'",",","'UId':'c5e58da8-6303-4f4b-8cfb-be632ed7700b'",",'Col':",COLUMN(BCDanhMucDauTu_06029!D39),",'Row':",ROW(BCDanhMucDauTu_06029!D39),",","'Format':'numberic'",",'Value':'",SUBSTITUTE(BCDanhMucDauTu_06029!D39,"'","\'"),"','TargetCode':''}")</f>
        <v>{'SheetId':'1deb9a6e-dc5a-4908-87cc-034ee9747e20','UId':'c5e58da8-6303-4f4b-8cfb-be632ed7700b','Col':4,'Row':39,'Format':'numberic','Value':' ','TargetCode':''}</v>
      </c>
    </row>
    <row r="304" spans="1:1">
      <c r="A304" t="str">
        <f>CONCATENATE("{'SheetId':'1deb9a6e-dc5a-4908-87cc-034ee9747e20'",",","'UId':'00ea0783-aace-414b-8975-b7b78127300d'",",'Col':",COLUMN(BCDanhMucDauTu_06029!E39),",'Row':",ROW(BCDanhMucDauTu_06029!E39),",","'Format':'numberic'",",'Value':'",SUBSTITUTE(BCDanhMucDauTu_06029!E39,"'","\'"),"','TargetCode':''}")</f>
        <v>{'SheetId':'1deb9a6e-dc5a-4908-87cc-034ee9747e20','UId':'00ea0783-aace-414b-8975-b7b78127300d','Col':5,'Row':39,'Format':'numberic','Value':' ','TargetCode':''}</v>
      </c>
    </row>
    <row r="305" spans="1:1">
      <c r="A305" t="str">
        <f>CONCATENATE("{'SheetId':'1deb9a6e-dc5a-4908-87cc-034ee9747e20'",",","'UId':'399d8c6f-4901-44ca-8111-9e12f616c487'",",'Col':",COLUMN(BCDanhMucDauTu_06029!F39),",'Row':",ROW(BCDanhMucDauTu_06029!F39),",","'Format':'numberic'",",'Value':'",SUBSTITUTE(BCDanhMucDauTu_06029!F39,"'","\'"),"','TargetCode':''}")</f>
        <v>{'SheetId':'1deb9a6e-dc5a-4908-87cc-034ee9747e20','UId':'399d8c6f-4901-44ca-8111-9e12f616c487','Col':6,'Row':39,'Format':'numberic','Value':' ','TargetCode':''}</v>
      </c>
    </row>
    <row r="306" spans="1:1">
      <c r="A306" t="str">
        <f>CONCATENATE("{'SheetId':'1deb9a6e-dc5a-4908-87cc-034ee9747e20'",",","'UId':'2cdda7fd-cb87-47da-8e30-06a3709bd609'",",'Col':",COLUMN(BCDanhMucDauTu_06029!G39),",'Row':",ROW(BCDanhMucDauTu_06029!G39),",","'Format':'numberic'",",'Value':'",SUBSTITUTE(BCDanhMucDauTu_06029!G39,"'","\'"),"','TargetCode':''}")</f>
        <v>{'SheetId':'1deb9a6e-dc5a-4908-87cc-034ee9747e20','UId':'2cdda7fd-cb87-47da-8e30-06a3709bd609','Col':7,'Row':39,'Format':'numberic','Value':' ','TargetCode':''}</v>
      </c>
    </row>
    <row r="307" spans="1:1">
      <c r="A307" t="str">
        <f>CONCATENATE("{'SheetId':'1deb9a6e-dc5a-4908-87cc-034ee9747e20'",",","'UId':'b8c20cc2-e76a-461c-ace9-e83abfcc1775'",",'Col':",COLUMN(BCDanhMucDauTu_06029!A41),",'Row':",ROW(BCDanhMucDauTu_06029!A41),",","'ColDynamic':",COLUMN(BCDanhMucDauTu_06029!A42),",","'RowDynamic':",ROW(BCDanhMucDauTu_06029!A42),",","'Format':'numberic'",",'Value':'",SUBSTITUTE(BCDanhMucDauTu_06029!A41,"'","\'"),"','TargetCode':''}")</f>
        <v>{'SheetId':'1deb9a6e-dc5a-4908-87cc-034ee9747e20','UId':'b8c20cc2-e76a-461c-ace9-e83abfcc1775','Col':1,'Row':41,'ColDynamic':1,'RowDynamic':42,'Format':'numberic','Value':' ','TargetCode':''}</v>
      </c>
    </row>
    <row r="308" spans="1:1">
      <c r="A308" t="str">
        <f>CONCATENATE("{'SheetId':'1deb9a6e-dc5a-4908-87cc-034ee9747e20'",",","'UId':'e6fa0887-9c0a-49b1-a5d5-d55f5bee7d17'",",'Col':",COLUMN(BCDanhMucDauTu_06029!B41),",'Row':",ROW(BCDanhMucDauTu_06029!B41),",","'ColDynamic':",COLUMN(BCDanhMucDauTu_06029!B42),",","'RowDynamic':",ROW(BCDanhMucDauTu_06029!B42),",","'Format':'string'",",'Value':'",SUBSTITUTE(BCDanhMucDauTu_06029!B41,"'","\'"),"','TargetCode':''}")</f>
        <v>{'SheetId':'1deb9a6e-dc5a-4908-87cc-034ee9747e20','UId':'e6fa0887-9c0a-49b1-a5d5-d55f5bee7d17','Col':2,'Row':41,'ColDynamic':2,'RowDynamic':42,'Format':'string','Value':'Tổng','TargetCode':''}</v>
      </c>
    </row>
    <row r="309" spans="1:1">
      <c r="A309" t="str">
        <f>CONCATENATE("{'SheetId':'1deb9a6e-dc5a-4908-87cc-034ee9747e20'",",","'UId':'6a029111-438c-4c2c-a425-15433a16ea47'",",'Col':",COLUMN(BCDanhMucDauTu_06029!C41),",'Row':",ROW(BCDanhMucDauTu_06029!C41),",","'ColDynamic':",COLUMN(BCDanhMucDauTu_06029!C42),",","'RowDynamic':",ROW(BCDanhMucDauTu_06029!C42),",","'Format':'numberic'",",'Value':'",SUBSTITUTE(BCDanhMucDauTu_06029!C41,"'","\'"),"','TargetCode':''}")</f>
        <v>{'SheetId':'1deb9a6e-dc5a-4908-87cc-034ee9747e20','UId':'6a029111-438c-4c2c-a425-15433a16ea47','Col':3,'Row':41,'ColDynamic':3,'RowDynamic':42,'Format':'numberic','Value':'2252','TargetCode':''}</v>
      </c>
    </row>
    <row r="310" spans="1:1">
      <c r="A310" t="str">
        <f>CONCATENATE("{'SheetId':'1deb9a6e-dc5a-4908-87cc-034ee9747e20'",",","'UId':'2af5b400-8abe-46e3-8b64-7efb4d13db84'",",'Col':",COLUMN(BCDanhMucDauTu_06029!D41),",'Row':",ROW(BCDanhMucDauTu_06029!D41),",","'ColDynamic':",COLUMN(BCDanhMucDauTu_06029!D42),",","'RowDynamic':",ROW(BCDanhMucDauTu_06029!D42),",","'Format':'numberic'",",'Value':'",SUBSTITUTE(BCDanhMucDauTu_06029!D41,"'","\'"),"','TargetCode':''}")</f>
        <v>{'SheetId':'1deb9a6e-dc5a-4908-87cc-034ee9747e20','UId':'2af5b400-8abe-46e3-8b64-7efb4d13db84','Col':4,'Row':41,'ColDynamic':4,'RowDynamic':42,'Format':'numberic','Value':' ','TargetCode':''}</v>
      </c>
    </row>
    <row r="311" spans="1:1">
      <c r="A311" t="str">
        <f>CONCATENATE("{'SheetId':'1deb9a6e-dc5a-4908-87cc-034ee9747e20'",",","'UId':'142640d6-6a87-400c-bc3e-fd34124b8a95'",",'Col':",COLUMN(BCDanhMucDauTu_06029!E41),",'Row':",ROW(BCDanhMucDauTu_06029!E41),",","'ColDynamic':",COLUMN(BCDanhMucDauTu_06029!E42),",","'RowDynamic':",ROW(BCDanhMucDauTu_06029!E42),",","'Format':'numberic'",",'Value':'",SUBSTITUTE(BCDanhMucDauTu_06029!E41,"'","\'"),"','TargetCode':''}")</f>
        <v>{'SheetId':'1deb9a6e-dc5a-4908-87cc-034ee9747e20','UId':'142640d6-6a87-400c-bc3e-fd34124b8a95','Col':5,'Row':41,'ColDynamic':5,'RowDynamic':42,'Format':'numberic','Value':' ','TargetCode':''}</v>
      </c>
    </row>
    <row r="312" spans="1:1">
      <c r="A312" t="str">
        <f>CONCATENATE("{'SheetId':'1deb9a6e-dc5a-4908-87cc-034ee9747e20'",",","'UId':'a4748164-33b9-46bd-8561-e8b3f76700ee'",",'Col':",COLUMN(BCDanhMucDauTu_06029!F41),",'Row':",ROW(BCDanhMucDauTu_06029!F41),",","'ColDynamic':",COLUMN(BCDanhMucDauTu_06029!F42),",","'RowDynamic':",ROW(BCDanhMucDauTu_06029!F42),",","'Format':'numberic'",",'Value':'",SUBSTITUTE(BCDanhMucDauTu_06029!F41,"'","\'"),"','TargetCode':''}")</f>
        <v>{'SheetId':'1deb9a6e-dc5a-4908-87cc-034ee9747e20','UId':'a4748164-33b9-46bd-8561-e8b3f76700ee','Col':6,'Row':41,'ColDynamic':6,'RowDynamic':42,'Format':'numberic','Value':'0','TargetCode':''}</v>
      </c>
    </row>
    <row r="313" spans="1:1">
      <c r="A313" t="str">
        <f>CONCATENATE("{'SheetId':'1deb9a6e-dc5a-4908-87cc-034ee9747e20'",",","'UId':'8b15b2dd-95b7-4075-8cb9-63831db4f74a'",",'Col':",COLUMN(BCDanhMucDauTu_06029!G41),",'Row':",ROW(BCDanhMucDauTu_06029!G41),",","'ColDynamic':",COLUMN(BCDanhMucDauTu_06029!G42),",","'RowDynamic':",ROW(BCDanhMucDauTu_06029!G42),",","'Format':'numberic'",",'Value':'",SUBSTITUTE(BCDanhMucDauTu_06029!G41,"'","\'"),"','TargetCode':''}")</f>
        <v>{'SheetId':'1deb9a6e-dc5a-4908-87cc-034ee9747e20','UId':'8b15b2dd-95b7-4075-8cb9-63831db4f74a','Col':7,'Row':41,'ColDynamic':7,'RowDynamic':42,'Format':'numberic','Value':'0','TargetCode':''}</v>
      </c>
    </row>
    <row r="314" spans="1:1">
      <c r="A314" t="str">
        <f>CONCATENATE("{'SheetId':'1deb9a6e-dc5a-4908-87cc-034ee9747e20'",",","'UId':'fe496e11-6071-47ac-9042-fb59341ce9d3'",",'Col':",COLUMN(BCDanhMucDauTu_06029!D42),",'Row':",ROW(BCDanhMucDauTu_06029!D42),",","'Format':'numberic'",",'Value':'",SUBSTITUTE(BCDanhMucDauTu_06029!D42,"'","\'"),"','TargetCode':''}")</f>
        <v>{'SheetId':'1deb9a6e-dc5a-4908-87cc-034ee9747e20','UId':'fe496e11-6071-47ac-9042-fb59341ce9d3','Col':4,'Row':42,'Format':'numberic','Value':' ','TargetCode':''}</v>
      </c>
    </row>
    <row r="315" spans="1:1">
      <c r="A315" t="str">
        <f>CONCATENATE("{'SheetId':'1deb9a6e-dc5a-4908-87cc-034ee9747e20'",",","'UId':'8f08a933-d633-4287-845a-9819dc196996'",",'Col':",COLUMN(BCDanhMucDauTu_06029!E42),",'Row':",ROW(BCDanhMucDauTu_06029!E42),",","'Format':'numberic'",",'Value':'",SUBSTITUTE(BCDanhMucDauTu_06029!E42,"'","\'"),"','TargetCode':''}")</f>
        <v>{'SheetId':'1deb9a6e-dc5a-4908-87cc-034ee9747e20','UId':'8f08a933-d633-4287-845a-9819dc196996','Col':5,'Row':42,'Format':'numberic','Value':' ','TargetCode':''}</v>
      </c>
    </row>
    <row r="316" spans="1:1">
      <c r="A316" t="str">
        <f>CONCATENATE("{'SheetId':'1deb9a6e-dc5a-4908-87cc-034ee9747e20'",",","'UId':'dad551f4-82a6-49f9-9019-06cb4c328a89'",",'Col':",COLUMN(BCDanhMucDauTu_06029!F42),",'Row':",ROW(BCDanhMucDauTu_06029!F42),",","'Format':'numberic'",",'Value':'",SUBSTITUTE(BCDanhMucDauTu_06029!F42,"'","\'"),"','TargetCode':''}")</f>
        <v>{'SheetId':'1deb9a6e-dc5a-4908-87cc-034ee9747e20','UId':'dad551f4-82a6-49f9-9019-06cb4c328a89','Col':6,'Row':42,'Format':'numberic','Value':'','TargetCode':''}</v>
      </c>
    </row>
    <row r="317" spans="1:1">
      <c r="A317" t="str">
        <f>CONCATENATE("{'SheetId':'1deb9a6e-dc5a-4908-87cc-034ee9747e20'",",","'UId':'7bf94847-0bfe-4d96-ab7a-1ce79d9343f5'",",'Col':",COLUMN(BCDanhMucDauTu_06029!G42),",'Row':",ROW(BCDanhMucDauTu_06029!G42),",","'Format':'numberic'",",'Value':'",SUBSTITUTE(BCDanhMucDauTu_06029!G42,"'","\'"),"','TargetCode':''}")</f>
        <v>{'SheetId':'1deb9a6e-dc5a-4908-87cc-034ee9747e20','UId':'7bf94847-0bfe-4d96-ab7a-1ce79d9343f5','Col':7,'Row':42,'Format':'numberic','Value':'','TargetCode':''}</v>
      </c>
    </row>
    <row r="318" spans="1:1">
      <c r="A318" t="str">
        <f>CONCATENATE("{'SheetId':'1deb9a6e-dc5a-4908-87cc-034ee9747e20'",",","'UId':'55eed474-1147-4da3-9086-9e821874c0a4'",",'Col':",COLUMN(BCDanhMucDauTu_06029!A46),",'Row':",ROW(BCDanhMucDauTu_06029!A46),",","'ColDynamic':",COLUMN(BCDanhMucDauTu_06029!A49),",","'RowDynamic':",ROW(BCDanhMucDauTu_06029!A49),",","'Format':'numberic'",",'Value':'",SUBSTITUTE(BCDanhMucDauTu_06029!A46,"'","\'"),"','TargetCode':''}")</f>
        <v>{'SheetId':'1deb9a6e-dc5a-4908-87cc-034ee9747e20','UId':'55eed474-1147-4da3-9086-9e821874c0a4','Col':1,'Row':46,'ColDynamic':1,'RowDynamic':49,'Format':'numberic','Value':' ','TargetCode':''}</v>
      </c>
    </row>
    <row r="319" spans="1:1">
      <c r="A319" t="str">
        <f>CONCATENATE("{'SheetId':'1deb9a6e-dc5a-4908-87cc-034ee9747e20'",",","'UId':'1c32b7bf-2ca1-44a0-8279-a8f01d6b7249'",",'Col':",COLUMN(BCDanhMucDauTu_06029!B46),",'Row':",ROW(BCDanhMucDauTu_06029!B46),",","'ColDynamic':",COLUMN(BCDanhMucDauTu_06029!B49),",","'RowDynamic':",ROW(BCDanhMucDauTu_06029!B49),",","'Format':'string'",",'Value':'",SUBSTITUTE(BCDanhMucDauTu_06029!B46,"'","\'"),"','TargetCode':''}")</f>
        <v>{'SheetId':'1deb9a6e-dc5a-4908-87cc-034ee9747e20','UId':'1c32b7bf-2ca1-44a0-8279-a8f01d6b7249','Col':2,'Row':46,'ColDynamic':2,'RowDynamic':49,'Format':'string','Value':'Tổng','TargetCode':''}</v>
      </c>
    </row>
    <row r="320" spans="1:1">
      <c r="A320" t="str">
        <f>CONCATENATE("{'SheetId':'1deb9a6e-dc5a-4908-87cc-034ee9747e20'",",","'UId':'f6a0865a-7cc4-4bd5-9c41-171ccfbe8908'",",'Col':",COLUMN(BCDanhMucDauTu_06029!C46),",'Row':",ROW(BCDanhMucDauTu_06029!C46),",","'ColDynamic':",COLUMN(BCDanhMucDauTu_06029!C49),",","'RowDynamic':",ROW(BCDanhMucDauTu_06029!C49),",","'Format':'numberic'",",'Value':'",SUBSTITUTE(BCDanhMucDauTu_06029!C46,"'","\'"),"','TargetCode':''}")</f>
        <v>{'SheetId':'1deb9a6e-dc5a-4908-87cc-034ee9747e20','UId':'f6a0865a-7cc4-4bd5-9c41-171ccfbe8908','Col':3,'Row':46,'ColDynamic':3,'RowDynamic':49,'Format':'numberic','Value':'2254','TargetCode':''}</v>
      </c>
    </row>
    <row r="321" spans="1:1">
      <c r="A321" t="str">
        <f>CONCATENATE("{'SheetId':'1deb9a6e-dc5a-4908-87cc-034ee9747e20'",",","'UId':'26677bc1-4784-4b02-a8da-eb1a17958c29'",",'Col':",COLUMN(BCDanhMucDauTu_06029!D46),",'Row':",ROW(BCDanhMucDauTu_06029!D46),",","'ColDynamic':",COLUMN(BCDanhMucDauTu_06029!D49),",","'RowDynamic':",ROW(BCDanhMucDauTu_06029!D49),",","'Format':'numberic'",",'Value':'",SUBSTITUTE(BCDanhMucDauTu_06029!D46,"'","\'"),"','TargetCode':''}")</f>
        <v>{'SheetId':'1deb9a6e-dc5a-4908-87cc-034ee9747e20','UId':'26677bc1-4784-4b02-a8da-eb1a17958c29','Col':4,'Row':46,'ColDynamic':4,'RowDynamic':49,'Format':'numberic','Value':' ','TargetCode':''}</v>
      </c>
    </row>
    <row r="322" spans="1:1">
      <c r="A322" t="str">
        <f>CONCATENATE("{'SheetId':'1deb9a6e-dc5a-4908-87cc-034ee9747e20'",",","'UId':'8088aec8-68fc-443f-8fce-4f1788e831ff'",",'Col':",COLUMN(BCDanhMucDauTu_06029!E46),",'Row':",ROW(BCDanhMucDauTu_06029!E46),",","'ColDynamic':",COLUMN(BCDanhMucDauTu_06029!E49),",","'RowDynamic':",ROW(BCDanhMucDauTu_06029!E49),",","'Format':'numberic'",",'Value':'",SUBSTITUTE(BCDanhMucDauTu_06029!E46,"'","\'"),"','TargetCode':''}")</f>
        <v>{'SheetId':'1deb9a6e-dc5a-4908-87cc-034ee9747e20','UId':'8088aec8-68fc-443f-8fce-4f1788e831ff','Col':5,'Row':46,'ColDynamic':5,'RowDynamic':49,'Format':'numberic','Value':' ','TargetCode':''}</v>
      </c>
    </row>
    <row r="323" spans="1:1">
      <c r="A323" t="str">
        <f>CONCATENATE("{'SheetId':'1deb9a6e-dc5a-4908-87cc-034ee9747e20'",",","'UId':'109895da-3858-4d8d-ab90-543bcf58b23e'",",'Col':",COLUMN(BCDanhMucDauTu_06029!F46),",'Row':",ROW(BCDanhMucDauTu_06029!F46),",","'ColDynamic':",COLUMN(BCDanhMucDauTu_06029!F49),",","'RowDynamic':",ROW(BCDanhMucDauTu_06029!F49),",","'Format':'numberic'",",'Value':'",SUBSTITUTE(BCDanhMucDauTu_06029!F46,"'","\'"),"','TargetCode':''}")</f>
        <v>{'SheetId':'1deb9a6e-dc5a-4908-87cc-034ee9747e20','UId':'109895da-3858-4d8d-ab90-543bcf58b23e','Col':6,'Row':46,'ColDynamic':6,'RowDynamic':49,'Format':'numberic','Value':'0','TargetCode':''}</v>
      </c>
    </row>
    <row r="324" spans="1:1">
      <c r="A324" t="str">
        <f>CONCATENATE("{'SheetId':'1deb9a6e-dc5a-4908-87cc-034ee9747e20'",",","'UId':'b12319f9-b486-4e3c-968f-635c2693280b'",",'Col':",COLUMN(BCDanhMucDauTu_06029!G46),",'Row':",ROW(BCDanhMucDauTu_06029!G46),",","'ColDynamic':",COLUMN(BCDanhMucDauTu_06029!G49),",","'RowDynamic':",ROW(BCDanhMucDauTu_06029!G49),",","'Format':'numberic'",",'Value':'",SUBSTITUTE(BCDanhMucDauTu_06029!G46,"'","\'"),"','TargetCode':''}")</f>
        <v>{'SheetId':'1deb9a6e-dc5a-4908-87cc-034ee9747e20','UId':'b12319f9-b486-4e3c-968f-635c2693280b','Col':7,'Row':46,'ColDynamic':7,'RowDynamic':49,'Format':'numberic','Value':'0','TargetCode':''}</v>
      </c>
    </row>
    <row r="325" spans="1:1">
      <c r="A325" t="str">
        <f>CONCATENATE("{'SheetId':'1deb9a6e-dc5a-4908-87cc-034ee9747e20'",",","'UId':'740ad2fc-8f8c-4571-bfbb-d73a204a23fa'",",'Col':",COLUMN(BCDanhMucDauTu_06029!D47),",'Row':",ROW(BCDanhMucDauTu_06029!D47),",","'Format':'numberic'",",'Value':'",SUBSTITUTE(BCDanhMucDauTu_06029!D47,"'","\'"),"','TargetCode':''}")</f>
        <v>{'SheetId':'1deb9a6e-dc5a-4908-87cc-034ee9747e20','UId':'740ad2fc-8f8c-4571-bfbb-d73a204a23fa','Col':4,'Row':47,'Format':'numberic','Value':'','TargetCode':''}</v>
      </c>
    </row>
    <row r="326" spans="1:1">
      <c r="A326" t="str">
        <f>CONCATENATE("{'SheetId':'1deb9a6e-dc5a-4908-87cc-034ee9747e20'",",","'UId':'41643327-c3cb-4259-acbc-d10c8c939580'",",'Col':",COLUMN(BCDanhMucDauTu_06029!E47),",'Row':",ROW(BCDanhMucDauTu_06029!E47),",","'Format':'numberic'",",'Value':'",SUBSTITUTE(BCDanhMucDauTu_06029!E47,"'","\'"),"','TargetCode':''}")</f>
        <v>{'SheetId':'1deb9a6e-dc5a-4908-87cc-034ee9747e20','UId':'41643327-c3cb-4259-acbc-d10c8c939580','Col':5,'Row':47,'Format':'numberic','Value':'','TargetCode':''}</v>
      </c>
    </row>
    <row r="327" spans="1:1">
      <c r="A327" t="str">
        <f>CONCATENATE("{'SheetId':'1deb9a6e-dc5a-4908-87cc-034ee9747e20'",",","'UId':'d007d564-0a98-45f4-94c4-a2e4056245bc'",",'Col':",COLUMN(BCDanhMucDauTu_06029!F47),",'Row':",ROW(BCDanhMucDauTu_06029!F47),",","'Format':'numberic'",",'Value':'",SUBSTITUTE(BCDanhMucDauTu_06029!F47,"'","\'"),"','TargetCode':''}")</f>
        <v>{'SheetId':'1deb9a6e-dc5a-4908-87cc-034ee9747e20','UId':'d007d564-0a98-45f4-94c4-a2e4056245bc','Col':6,'Row':47,'Format':'numberic','Value':'552003040600','TargetCode':''}</v>
      </c>
    </row>
    <row r="328" spans="1:1">
      <c r="A328" t="str">
        <f>CONCATENATE("{'SheetId':'1deb9a6e-dc5a-4908-87cc-034ee9747e20'",",","'UId':'87b8e950-d5f9-45b4-8cfb-d8108dd16f8f'",",'Col':",COLUMN(BCDanhMucDauTu_06029!G47),",'Row':",ROW(BCDanhMucDauTu_06029!G47),",","'Format':'numberic'",",'Value':'",SUBSTITUTE(BCDanhMucDauTu_06029!G47,"'","\'"),"','TargetCode':''}")</f>
        <v>{'SheetId':'1deb9a6e-dc5a-4908-87cc-034ee9747e20','UId':'87b8e950-d5f9-45b4-8cfb-d8108dd16f8f','Col':7,'Row':47,'Format':'numberic','Value':'0.830832181464459','TargetCode':''}</v>
      </c>
    </row>
    <row r="329" spans="1:1">
      <c r="A329" t="str">
        <f>CONCATENATE("{'SheetId':'1deb9a6e-dc5a-4908-87cc-034ee9747e20'",",","'UId':'70e2406f-94eb-466f-8d09-837ad44a449c'",",'Col':",COLUMN(BCDanhMucDauTu_06029!D48),",'Row':",ROW(BCDanhMucDauTu_06029!D48),",","'Format':'numberic'",",'Value':'",SUBSTITUTE(BCDanhMucDauTu_06029!D48,"'","\'"),"','TargetCode':''}")</f>
        <v>{'SheetId':'1deb9a6e-dc5a-4908-87cc-034ee9747e20','UId':'70e2406f-94eb-466f-8d09-837ad44a449c','Col':4,'Row':48,'Format':'numberic','Value':' ','TargetCode':''}</v>
      </c>
    </row>
    <row r="330" spans="1:1">
      <c r="A330" t="str">
        <f>CONCATENATE("{'SheetId':'1deb9a6e-dc5a-4908-87cc-034ee9747e20'",",","'UId':'d0c68994-6723-45f4-a51b-ec4a1f1cb761'",",'Col':",COLUMN(BCDanhMucDauTu_06029!E48),",'Row':",ROW(BCDanhMucDauTu_06029!E48),",","'Format':'numberic'",",'Value':'",SUBSTITUTE(BCDanhMucDauTu_06029!E48,"'","\'"),"','TargetCode':''}")</f>
        <v>{'SheetId':'1deb9a6e-dc5a-4908-87cc-034ee9747e20','UId':'d0c68994-6723-45f4-a51b-ec4a1f1cb761','Col':5,'Row':48,'Format':'numberic','Value':' ','TargetCode':''}</v>
      </c>
    </row>
    <row r="331" spans="1:1">
      <c r="A331" t="str">
        <f>CONCATENATE("{'SheetId':'1deb9a6e-dc5a-4908-87cc-034ee9747e20'",",","'UId':'6c78638c-c601-49bf-a9e5-d48c4258eadd'",",'Col':",COLUMN(BCDanhMucDauTu_06029!F48),",'Row':",ROW(BCDanhMucDauTu_06029!F48),",","'Format':'numberic'",",'Value':'",SUBSTITUTE(BCDanhMucDauTu_06029!F48,"'","\'"),"','TargetCode':''}")</f>
        <v>{'SheetId':'1deb9a6e-dc5a-4908-87cc-034ee9747e20','UId':'6c78638c-c601-49bf-a9e5-d48c4258eadd','Col':6,'Row':48,'Format':'numberic','Value':'','TargetCode':''}</v>
      </c>
    </row>
    <row r="332" spans="1:1">
      <c r="A332" t="str">
        <f>CONCATENATE("{'SheetId':'1deb9a6e-dc5a-4908-87cc-034ee9747e20'",",","'UId':'bb82eed3-a7c3-4954-be20-20a9717d4026'",",'Col':",COLUMN(BCDanhMucDauTu_06029!G48),",'Row':",ROW(BCDanhMucDauTu_06029!G48),",","'Format':'numberic'",",'Value':'",SUBSTITUTE(BCDanhMucDauTu_06029!G48,"'","\'"),"','TargetCode':''}")</f>
        <v>{'SheetId':'1deb9a6e-dc5a-4908-87cc-034ee9747e20','UId':'bb82eed3-a7c3-4954-be20-20a9717d4026','Col':7,'Row':48,'Format':'numberic','Value':'','TargetCode':''}</v>
      </c>
    </row>
    <row r="333" spans="1:1">
      <c r="A333" t="str">
        <f>CONCATENATE("{'SheetId':'1deb9a6e-dc5a-4908-87cc-034ee9747e20'",",","'UId':'4fe6fd2f-049f-4c3b-a78b-58fd08d62d7d'",",'Col':",COLUMN(BCDanhMucDauTu_06029!A57),",'Row':",ROW(BCDanhMucDauTu_06029!A57),",","'ColDynamic':",COLUMN(BCDanhMucDauTu_06029!A60),",","'RowDynamic':",ROW(BCDanhMucDauTu_06029!A60),",","'Format':'numberic'",",'Value':'",SUBSTITUTE(BCDanhMucDauTu_06029!A57,"'","\'"),"','TargetCode':''}")</f>
        <v>{'SheetId':'1deb9a6e-dc5a-4908-87cc-034ee9747e20','UId':'4fe6fd2f-049f-4c3b-a78b-58fd08d62d7d','Col':1,'Row':57,'ColDynamic':1,'RowDynamic':60,'Format':'numberic','Value':' ','TargetCode':''}</v>
      </c>
    </row>
    <row r="334" spans="1:1">
      <c r="A334" t="str">
        <f>CONCATENATE("{'SheetId':'1deb9a6e-dc5a-4908-87cc-034ee9747e20'",",","'UId':'21737fa5-5263-466a-9802-c554ec94ffeb'",",'Col':",COLUMN(BCDanhMucDauTu_06029!B57),",'Row':",ROW(BCDanhMucDauTu_06029!B57),",","'ColDynamic':",COLUMN(BCDanhMucDauTu_06029!B60),",","'RowDynamic':",ROW(BCDanhMucDauTu_06029!B60),",","'Format':'string'",",'Value':'",SUBSTITUTE(BCDanhMucDauTu_06029!B57,"'","\'"),"','TargetCode':''}")</f>
        <v>{'SheetId':'1deb9a6e-dc5a-4908-87cc-034ee9747e20','UId':'21737fa5-5263-466a-9802-c554ec94ffeb','Col':2,'Row':57,'ColDynamic':2,'RowDynamic':60,'Format':'string','Value':'Tổng','TargetCode':''}</v>
      </c>
    </row>
    <row r="335" spans="1:1">
      <c r="A335" t="str">
        <f>CONCATENATE("{'SheetId':'1deb9a6e-dc5a-4908-87cc-034ee9747e20'",",","'UId':'b1780ae8-e3e9-4d68-b8e3-06dc22233b5c'",",'Col':",COLUMN(BCDanhMucDauTu_06029!C57),",'Row':",ROW(BCDanhMucDauTu_06029!C57),",","'ColDynamic':",COLUMN(BCDanhMucDauTu_06029!C60),",","'RowDynamic':",ROW(BCDanhMucDauTu_06029!C60),",","'Format':'numberic'",",'Value':'",SUBSTITUTE(BCDanhMucDauTu_06029!C57,"'","\'"),"','TargetCode':''}")</f>
        <v>{'SheetId':'1deb9a6e-dc5a-4908-87cc-034ee9747e20','UId':'b1780ae8-e3e9-4d68-b8e3-06dc22233b5c','Col':3,'Row':57,'ColDynamic':3,'RowDynamic':60,'Format':'numberic','Value':'2257','TargetCode':''}</v>
      </c>
    </row>
    <row r="336" spans="1:1">
      <c r="A336" t="str">
        <f>CONCATENATE("{'SheetId':'1deb9a6e-dc5a-4908-87cc-034ee9747e20'",",","'UId':'fd0c415a-d2bc-42ee-b389-414f8400dae8'",",'Col':",COLUMN(BCDanhMucDauTu_06029!D57),",'Row':",ROW(BCDanhMucDauTu_06029!D57),",","'ColDynamic':",COLUMN(BCDanhMucDauTu_06029!D60),",","'RowDynamic':",ROW(BCDanhMucDauTu_06029!D60),",","'Format':'numberic'",",'Value':'",SUBSTITUTE(BCDanhMucDauTu_06029!D57,"'","\'"),"','TargetCode':''}")</f>
        <v>{'SheetId':'1deb9a6e-dc5a-4908-87cc-034ee9747e20','UId':'fd0c415a-d2bc-42ee-b389-414f8400dae8','Col':4,'Row':57,'ColDynamic':4,'RowDynamic':60,'Format':'numberic','Value':'','TargetCode':''}</v>
      </c>
    </row>
    <row r="337" spans="1:1">
      <c r="A337" t="str">
        <f>CONCATENATE("{'SheetId':'1deb9a6e-dc5a-4908-87cc-034ee9747e20'",",","'UId':'816243e8-9c85-4ba1-805c-371f6b4844e4'",",'Col':",COLUMN(BCDanhMucDauTu_06029!E57),",'Row':",ROW(BCDanhMucDauTu_06029!E57),",","'ColDynamic':",COLUMN(BCDanhMucDauTu_06029!E60),",","'RowDynamic':",ROW(BCDanhMucDauTu_06029!E60),",","'Format':'numberic'",",'Value':'",SUBSTITUTE(BCDanhMucDauTu_06029!E57,"'","\'"),"','TargetCode':''}")</f>
        <v>{'SheetId':'1deb9a6e-dc5a-4908-87cc-034ee9747e20','UId':'816243e8-9c85-4ba1-805c-371f6b4844e4','Col':5,'Row':57,'ColDynamic':5,'RowDynamic':60,'Format':'numberic','Value':'','TargetCode':''}</v>
      </c>
    </row>
    <row r="338" spans="1:1">
      <c r="A338" t="str">
        <f>CONCATENATE("{'SheetId':'1deb9a6e-dc5a-4908-87cc-034ee9747e20'",",","'UId':'2efa8183-1804-400f-919b-54e0d328e017'",",'Col':",COLUMN(BCDanhMucDauTu_06029!F57),",'Row':",ROW(BCDanhMucDauTu_06029!F57),",","'ColDynamic':",COLUMN(BCDanhMucDauTu_06029!F60),",","'RowDynamic':",ROW(BCDanhMucDauTu_06029!F60),",","'Format':'numberic'",",'Value':'",SUBSTITUTE(BCDanhMucDauTu_06029!F57,"'","\'"),"','TargetCode':''}")</f>
        <v>{'SheetId':'1deb9a6e-dc5a-4908-87cc-034ee9747e20','UId':'2efa8183-1804-400f-919b-54e0d328e017','Col':6,'Row':57,'ColDynamic':6,'RowDynamic':60,'Format':'numberic','Value':'353800000','TargetCode':''}</v>
      </c>
    </row>
    <row r="339" spans="1:1">
      <c r="A339" t="str">
        <f>CONCATENATE("{'SheetId':'1deb9a6e-dc5a-4908-87cc-034ee9747e20'",",","'UId':'890ca93f-4ffa-4063-bc4e-3ca8427d321f'",",'Col':",COLUMN(BCDanhMucDauTu_06029!G57),",'Row':",ROW(BCDanhMucDauTu_06029!G57),",","'ColDynamic':",COLUMN(BCDanhMucDauTu_06029!G60),",","'RowDynamic':",ROW(BCDanhMucDauTu_06029!G60),",","'Format':'numberic'",",'Value':'",SUBSTITUTE(BCDanhMucDauTu_06029!G57,"'","\'"),"','TargetCode':''}")</f>
        <v>{'SheetId':'1deb9a6e-dc5a-4908-87cc-034ee9747e20','UId':'890ca93f-4ffa-4063-bc4e-3ca8427d321f','Col':7,'Row':57,'ColDynamic':7,'RowDynamic':60,'Format':'numberic','Value':'0.000532512330878863','TargetCode':''}</v>
      </c>
    </row>
    <row r="340" spans="1:1">
      <c r="A340" t="str">
        <f>CONCATENATE("{'SheetId':'1deb9a6e-dc5a-4908-87cc-034ee9747e20'",",","'UId':'df249e66-a9ea-45a2-9c76-d51aecb2379d'",",'Col':",COLUMN(BCDanhMucDauTu_06029!D58),",'Row':",ROW(BCDanhMucDauTu_06029!D58),",","'Format':'numberic'",",'Value':'",SUBSTITUTE(BCDanhMucDauTu_06029!D58,"'","\'"),"','TargetCode':''}")</f>
        <v>{'SheetId':'1deb9a6e-dc5a-4908-87cc-034ee9747e20','UId':'df249e66-a9ea-45a2-9c76-d51aecb2379d','Col':4,'Row':58,'Format':'numberic','Value':' ','TargetCode':''}</v>
      </c>
    </row>
    <row r="341" spans="1:1">
      <c r="A341" t="str">
        <f>CONCATENATE("{'SheetId':'1deb9a6e-dc5a-4908-87cc-034ee9747e20'",",","'UId':'a81df1b4-0c26-4bbd-9a9d-27dc4b538b2c'",",'Col':",COLUMN(BCDanhMucDauTu_06029!E58),",'Row':",ROW(BCDanhMucDauTu_06029!E58),",","'Format':'numberic'",",'Value':'",SUBSTITUTE(BCDanhMucDauTu_06029!E58,"'","\'"),"','TargetCode':''}")</f>
        <v>{'SheetId':'1deb9a6e-dc5a-4908-87cc-034ee9747e20','UId':'a81df1b4-0c26-4bbd-9a9d-27dc4b538b2c','Col':5,'Row':58,'Format':'numberic','Value':' ','TargetCode':''}</v>
      </c>
    </row>
    <row r="342" spans="1:1">
      <c r="A342" t="str">
        <f>CONCATENATE("{'SheetId':'1deb9a6e-dc5a-4908-87cc-034ee9747e20'",",","'UId':'4a9e3616-ca24-464d-b5e2-89b07d4dab94'",",'Col':",COLUMN(BCDanhMucDauTu_06029!F58),",'Row':",ROW(BCDanhMucDauTu_06029!F58),",","'Format':'numberic'",",'Value':'",SUBSTITUTE(BCDanhMucDauTu_06029!F58,"'","\'"),"','TargetCode':''}")</f>
        <v>{'SheetId':'1deb9a6e-dc5a-4908-87cc-034ee9747e20','UId':'4a9e3616-ca24-464d-b5e2-89b07d4dab94','Col':6,'Row':58,'Format':'numberic','Value':'','TargetCode':''}</v>
      </c>
    </row>
    <row r="343" spans="1:1">
      <c r="A343" t="str">
        <f>CONCATENATE("{'SheetId':'1deb9a6e-dc5a-4908-87cc-034ee9747e20'",",","'UId':'4cbb5dbb-7a56-4367-b451-172c5d9fc088'",",'Col':",COLUMN(BCDanhMucDauTu_06029!G58),",'Row':",ROW(BCDanhMucDauTu_06029!G58),",","'Format':'numberic'",",'Value':'",SUBSTITUTE(BCDanhMucDauTu_06029!G58,"'","\'"),"','TargetCode':''}")</f>
        <v>{'SheetId':'1deb9a6e-dc5a-4908-87cc-034ee9747e20','UId':'4cbb5dbb-7a56-4367-b451-172c5d9fc088','Col':7,'Row':58,'Format':'numberic','Value':'','TargetCode':''}</v>
      </c>
    </row>
    <row r="344" spans="1:1">
      <c r="A344" t="str">
        <f>CONCATENATE("{'SheetId':'1deb9a6e-dc5a-4908-87cc-034ee9747e20'",",","'UId':'70357de6-0706-48a2-a361-da95bcaa1827'",",'Col':",COLUMN(BCDanhMucDauTu_06029!D59),",'Row':",ROW(BCDanhMucDauTu_06029!D59),",","'Format':'numberic'",",'Value':'",SUBSTITUTE(BCDanhMucDauTu_06029!D59,"'","\'"),"','TargetCode':''}")</f>
        <v>{'SheetId':'1deb9a6e-dc5a-4908-87cc-034ee9747e20','UId':'70357de6-0706-48a2-a361-da95bcaa1827','Col':4,'Row':59,'Format':'numberic','Value':'','TargetCode':''}</v>
      </c>
    </row>
    <row r="345" spans="1:1">
      <c r="A345" t="str">
        <f>CONCATENATE("{'SheetId':'1deb9a6e-dc5a-4908-87cc-034ee9747e20'",",","'UId':'4f148c59-190d-4dad-aff9-126f4ce81c6d'",",'Col':",COLUMN(BCDanhMucDauTu_06029!E59),",'Row':",ROW(BCDanhMucDauTu_06029!E59),",","'Format':'numberic'",",'Value':'",SUBSTITUTE(BCDanhMucDauTu_06029!E59,"'","\'"),"','TargetCode':''}")</f>
        <v>{'SheetId':'1deb9a6e-dc5a-4908-87cc-034ee9747e20','UId':'4f148c59-190d-4dad-aff9-126f4ce81c6d','Col':5,'Row':59,'Format':'numberic','Value':'','TargetCode':''}</v>
      </c>
    </row>
    <row r="346" spans="1:1">
      <c r="A346" t="str">
        <f>CONCATENATE("{'SheetId':'1deb9a6e-dc5a-4908-87cc-034ee9747e20'",",","'UId':'6ba9d2bf-7322-4bb6-be73-05a728f53c5a'",",'Col':",COLUMN(BCDanhMucDauTu_06029!F59),",'Row':",ROW(BCDanhMucDauTu_06029!F59),",","'Format':'numberic'",",'Value':'",SUBSTITUTE(BCDanhMucDauTu_06029!F59,"'","\'"),"','TargetCode':''}")</f>
        <v>{'SheetId':'1deb9a6e-dc5a-4908-87cc-034ee9747e20','UId':'6ba9d2bf-7322-4bb6-be73-05a728f53c5a','Col':6,'Row':59,'Format':'numberic','Value':'112040919760','TargetCode':''}</v>
      </c>
    </row>
    <row r="347" spans="1:1">
      <c r="A347" t="str">
        <f>CONCATENATE("{'SheetId':'1deb9a6e-dc5a-4908-87cc-034ee9747e20'",",","'UId':'cad08826-aed0-458d-a3df-563ee1ca2782'",",'Col':",COLUMN(BCDanhMucDauTu_06029!G59),",'Row':",ROW(BCDanhMucDauTu_06029!G59),",","'Format':'numberic'",",'Value':'",SUBSTITUTE(BCDanhMucDauTu_06029!G59,"'","\'"),"','TargetCode':''}")</f>
        <v>{'SheetId':'1deb9a6e-dc5a-4908-87cc-034ee9747e20','UId':'cad08826-aed0-458d-a3df-563ee1ca2782','Col':7,'Row':59,'Format':'numberic','Value':'0.168635306204662','TargetCode':''}</v>
      </c>
    </row>
    <row r="348" spans="1:1">
      <c r="A348" t="str">
        <f>CONCATENATE("{'SheetId':'1deb9a6e-dc5a-4908-87cc-034ee9747e20'",",","'UId':'26452794-e0d2-44f2-8c51-7f5465fbf4cf'",",'Col':",COLUMN(BCDanhMucDauTu_06029!A61),",'Row':",ROW(BCDanhMucDauTu_06029!A61),",","'ColDynamic':",COLUMN(BCDanhMucDauTu_06029!A58),",","'RowDynamic':",ROW(BCDanhMucDauTu_06029!A58),",","'Format':'string'",",'Value':'",SUBSTITUTE(BCDanhMucDauTu_06029!A61,"'","\'"),"','TargetCode':''}")</f>
        <v>{'SheetId':'1deb9a6e-dc5a-4908-87cc-034ee9747e20','UId':'26452794-e0d2-44f2-8c51-7f5465fbf4cf','Col':1,'Row':61,'ColDynamic':1,'RowDynamic':58,'Format':'string','Value':' ','TargetCode':''}</v>
      </c>
    </row>
    <row r="349" spans="1:1">
      <c r="A349" t="str">
        <f>CONCATENATE("{'SheetId':'1deb9a6e-dc5a-4908-87cc-034ee9747e20'",",","'UId':'9b14eff9-5e45-4cf1-9494-0604b89ed28b'",",'Col':",COLUMN(BCDanhMucDauTu_06029!B61),",'Row':",ROW(BCDanhMucDauTu_06029!B61),",","'ColDynamic':",COLUMN(BCDanhMucDauTu_06029!B58),",","'RowDynamic':",ROW(BCDanhMucDauTu_06029!B58),",","'Format':'string'",",'Value':'",SUBSTITUTE(BCDanhMucDauTu_06029!B61,"'","\'"),"','TargetCode':''}")</f>
        <v>{'SheetId':'1deb9a6e-dc5a-4908-87cc-034ee9747e20','UId':'9b14eff9-5e45-4cf1-9494-0604b89ed28b','Col':2,'Row':61,'ColDynamic':2,'RowDynamic':58,'Format':'string','Value':'Tiền gửi ngân hàng','TargetCode':''}</v>
      </c>
    </row>
    <row r="350" spans="1:1">
      <c r="A350" t="str">
        <f>CONCATENATE("{'SheetId':'1deb9a6e-dc5a-4908-87cc-034ee9747e20'",",","'UId':'8d66f097-23e3-4ef9-8131-e5ac52c6b32f'",",'Col':",COLUMN(BCDanhMucDauTu_06029!C61),",'Row':",ROW(BCDanhMucDauTu_06029!C61),",","'ColDynamic':",COLUMN(BCDanhMucDauTu_06029!C58),",","'RowDynamic':",ROW(BCDanhMucDauTu_06029!C58),",","'Format':'string'",",'Value':'",SUBSTITUTE(BCDanhMucDauTu_06029!C61,"'","\'"),"','TargetCode':''}")</f>
        <v>{'SheetId':'1deb9a6e-dc5a-4908-87cc-034ee9747e20','UId':'8d66f097-23e3-4ef9-8131-e5ac52c6b32f','Col':3,'Row':61,'ColDynamic':3,'RowDynamic':58,'Format':'string','Value':'2260','TargetCode':''}</v>
      </c>
    </row>
    <row r="351" spans="1:1">
      <c r="A351" t="str">
        <f>CONCATENATE("{'SheetId':'1deb9a6e-dc5a-4908-87cc-034ee9747e20'",",","'UId':'ead9614a-658c-4220-bedf-ca1bfba113ca'",",'Col':",COLUMN(BCDanhMucDauTu_06029!D61),",'Row':",ROW(BCDanhMucDauTu_06029!D61),",","'ColDynamic':",COLUMN(BCDanhMucDauTu_06029!D58),",","'RowDynamic':",ROW(BCDanhMucDauTu_06029!D58),",","'Format':'numberic'",",'Value':'",SUBSTITUTE(BCDanhMucDauTu_06029!D61,"'","\'"),"','TargetCode':''}")</f>
        <v>{'SheetId':'1deb9a6e-dc5a-4908-87cc-034ee9747e20','UId':'ead9614a-658c-4220-bedf-ca1bfba113ca','Col':4,'Row':61,'ColDynamic':4,'RowDynamic':58,'Format':'numberic','Value':' ','TargetCode':''}</v>
      </c>
    </row>
    <row r="352" spans="1:1">
      <c r="A352" t="str">
        <f>CONCATENATE("{'SheetId':'1deb9a6e-dc5a-4908-87cc-034ee9747e20'",",","'UId':'4fdfc09c-5e5b-40ad-b617-c48d140e6fbc'",",'Col':",COLUMN(BCDanhMucDauTu_06029!E61),",'Row':",ROW(BCDanhMucDauTu_06029!E61),",","'ColDynamic':",COLUMN(BCDanhMucDauTu_06029!E58),",","'RowDynamic':",ROW(BCDanhMucDauTu_06029!E58),",","'Format':'numberic'",",'Value':'",SUBSTITUTE(BCDanhMucDauTu_06029!E61,"'","\'"),"','TargetCode':''}")</f>
        <v>{'SheetId':'1deb9a6e-dc5a-4908-87cc-034ee9747e20','UId':'4fdfc09c-5e5b-40ad-b617-c48d140e6fbc','Col':5,'Row':61,'ColDynamic':5,'RowDynamic':58,'Format':'numberic','Value':' ','TargetCode':''}</v>
      </c>
    </row>
    <row r="353" spans="1:1">
      <c r="A353" t="str">
        <f>CONCATENATE("{'SheetId':'1deb9a6e-dc5a-4908-87cc-034ee9747e20'",",","'UId':'ba8351a8-8ef9-4c39-b20c-9e499c7302c4'",",'Col':",COLUMN(BCDanhMucDauTu_06029!F61),",'Row':",ROW(BCDanhMucDauTu_06029!F61),",","'ColDynamic':",COLUMN(BCDanhMucDauTu_06029!F58),",","'RowDynamic':",ROW(BCDanhMucDauTu_06029!F58),",","'Format':'numberic'",",'Value':'",SUBSTITUTE(BCDanhMucDauTu_06029!F61,"'","\'"),"','TargetCode':''}")</f>
        <v>{'SheetId':'1deb9a6e-dc5a-4908-87cc-034ee9747e20','UId':'ba8351a8-8ef9-4c39-b20c-9e499c7302c4','Col':6,'Row':61,'ColDynamic':6,'RowDynamic':58,'Format':'numberic','Value':'0','TargetCode':''}</v>
      </c>
    </row>
    <row r="354" spans="1:1">
      <c r="A354" t="str">
        <f>CONCATENATE("{'SheetId':'1deb9a6e-dc5a-4908-87cc-034ee9747e20'",",","'UId':'20aec549-2649-4108-8c50-4ff697541fea'",",'Col':",COLUMN(BCDanhMucDauTu_06029!G61),",'Row':",ROW(BCDanhMucDauTu_06029!G61),",","'ColDynamic':",COLUMN(BCDanhMucDauTu_06029!G58),",","'RowDynamic':",ROW(BCDanhMucDauTu_06029!G58),",","'Format':'numberic'",",'Value':'",SUBSTITUTE(BCDanhMucDauTu_06029!G61,"'","\'"),"','TargetCode':''}")</f>
        <v>{'SheetId':'1deb9a6e-dc5a-4908-87cc-034ee9747e20','UId':'20aec549-2649-4108-8c50-4ff697541fea','Col':7,'Row':61,'ColDynamic':7,'RowDynamic':58,'Format':'numberic','Value':'0','TargetCode':''}</v>
      </c>
    </row>
    <row r="355" spans="1:1">
      <c r="A355" t="str">
        <f>CONCATENATE("{'SheetId':'1deb9a6e-dc5a-4908-87cc-034ee9747e20'",",","'UId':'c94d94d7-01a6-4c24-95e6-4f83c62d0567'",",'Col':",COLUMN(BCDanhMucDauTu_06029!A63),",'Row':",ROW(BCDanhMucDauTu_06029!A63),",","'ColDynamic':",COLUMN(BCDanhMucDauTu_06029!A60),",","'RowDynamic':",ROW(BCDanhMucDauTu_06029!A60),",","'Format':'string'",",'Value':'",SUBSTITUTE(BCDanhMucDauTu_06029!A63,"'","\'"),"','TargetCode':''}")</f>
        <v>{'SheetId':'1deb9a6e-dc5a-4908-87cc-034ee9747e20','UId':'c94d94d7-01a6-4c24-95e6-4f83c62d0567','Col':1,'Row':63,'ColDynamic':1,'RowDynamic':60,'Format':'string','Value':' ','TargetCode':''}</v>
      </c>
    </row>
    <row r="356" spans="1:1">
      <c r="A356" t="str">
        <f>CONCATENATE("{'SheetId':'1deb9a6e-dc5a-4908-87cc-034ee9747e20'",",","'UId':'333b59bf-d7bf-4903-a769-681773c5c1d6'",",'Col':",COLUMN(BCDanhMucDauTu_06029!B63),",'Row':",ROW(BCDanhMucDauTu_06029!B63),",","'ColDynamic':",COLUMN(BCDanhMucDauTu_06029!B60),",","'RowDynamic':",ROW(BCDanhMucDauTu_06029!B60),",","'Format':'string'",",'Value':'",SUBSTITUTE(BCDanhMucDauTu_06029!B63,"'","\'"),"','TargetCode':''}")</f>
        <v>{'SheetId':'1deb9a6e-dc5a-4908-87cc-034ee9747e20','UId':'333b59bf-d7bf-4903-a769-681773c5c1d6','Col':2,'Row':63,'ColDynamic':2,'RowDynamic':60,'Format':'string','Value':'Chứng chỉ tiền gửi ','TargetCode':''}</v>
      </c>
    </row>
    <row r="357" spans="1:1">
      <c r="A357" t="str">
        <f>CONCATENATE("{'SheetId':'1deb9a6e-dc5a-4908-87cc-034ee9747e20'",",","'UId':'70dcb08c-d0c0-43e8-87c7-cb83b1736902'",",'Col':",COLUMN(BCDanhMucDauTu_06029!C63),",'Row':",ROW(BCDanhMucDauTu_06029!C63),",","'ColDynamic':",COLUMN(BCDanhMucDauTu_06029!C60),",","'RowDynamic':",ROW(BCDanhMucDauTu_06029!C60),",","'Format':'string'",",'Value':'",SUBSTITUTE(BCDanhMucDauTu_06029!C63,"'","\'"),"','TargetCode':''}")</f>
        <v>{'SheetId':'1deb9a6e-dc5a-4908-87cc-034ee9747e20','UId':'70dcb08c-d0c0-43e8-87c7-cb83b1736902','Col':3,'Row':63,'ColDynamic':3,'RowDynamic':60,'Format':'string','Value':'2261.1','TargetCode':''}</v>
      </c>
    </row>
    <row r="358" spans="1:1">
      <c r="A358" t="str">
        <f>CONCATENATE("{'SheetId':'1deb9a6e-dc5a-4908-87cc-034ee9747e20'",",","'UId':'b98b0710-edbe-464f-91cc-a50943b92e53'",",'Col':",COLUMN(BCDanhMucDauTu_06029!D63),",'Row':",ROW(BCDanhMucDauTu_06029!D63),",","'ColDynamic':",COLUMN(BCDanhMucDauTu_06029!D60),",","'RowDynamic':",ROW(BCDanhMucDauTu_06029!D60),",","'Format':'numberic'",",'Value':'",SUBSTITUTE(BCDanhMucDauTu_06029!D63,"'","\'"),"','TargetCode':''}")</f>
        <v>{'SheetId':'1deb9a6e-dc5a-4908-87cc-034ee9747e20','UId':'b98b0710-edbe-464f-91cc-a50943b92e53','Col':4,'Row':63,'ColDynamic':4,'RowDynamic':60,'Format':'numberic','Value':' ','TargetCode':''}</v>
      </c>
    </row>
    <row r="359" spans="1:1">
      <c r="A359" t="str">
        <f>CONCATENATE("{'SheetId':'1deb9a6e-dc5a-4908-87cc-034ee9747e20'",",","'UId':'1e5e338d-e8d3-484c-a931-f154e681f9d1'",",'Col':",COLUMN(BCDanhMucDauTu_06029!E63),",'Row':",ROW(BCDanhMucDauTu_06029!E63),",","'ColDynamic':",COLUMN(BCDanhMucDauTu_06029!E60),",","'RowDynamic':",ROW(BCDanhMucDauTu_06029!E60),",","'Format':'numberic'",",'Value':'",SUBSTITUTE(BCDanhMucDauTu_06029!E63,"'","\'"),"','TargetCode':''}")</f>
        <v>{'SheetId':'1deb9a6e-dc5a-4908-87cc-034ee9747e20','UId':'1e5e338d-e8d3-484c-a931-f154e681f9d1','Col':5,'Row':63,'ColDynamic':5,'RowDynamic':60,'Format':'numberic','Value':' ','TargetCode':''}</v>
      </c>
    </row>
    <row r="360" spans="1:1">
      <c r="A360" t="str">
        <f>CONCATENATE("{'SheetId':'1deb9a6e-dc5a-4908-87cc-034ee9747e20'",",","'UId':'f0171a12-b46c-408e-9769-0674783f4494'",",'Col':",COLUMN(BCDanhMucDauTu_06029!F63),",'Row':",ROW(BCDanhMucDauTu_06029!F63),",","'ColDynamic':",COLUMN(BCDanhMucDauTu_06029!F60),",","'RowDynamic':",ROW(BCDanhMucDauTu_06029!F60),",","'Format':'numberic'",",'Value':'",SUBSTITUTE(BCDanhMucDauTu_06029!F63,"'","\'"),"','TargetCode':''}")</f>
        <v>{'SheetId':'1deb9a6e-dc5a-4908-87cc-034ee9747e20','UId':'f0171a12-b46c-408e-9769-0674783f4494','Col':6,'Row':63,'ColDynamic':6,'RowDynamic':60,'Format':'numberic','Value':'0','TargetCode':''}</v>
      </c>
    </row>
    <row r="361" spans="1:1">
      <c r="A361" t="str">
        <f>CONCATENATE("{'SheetId':'1deb9a6e-dc5a-4908-87cc-034ee9747e20'",",","'UId':'123dfcbf-9d8f-4865-9abd-67aef0fb2ded'",",'Col':",COLUMN(BCDanhMucDauTu_06029!G63),",'Row':",ROW(BCDanhMucDauTu_06029!G63),",","'ColDynamic':",COLUMN(BCDanhMucDauTu_06029!G60),",","'RowDynamic':",ROW(BCDanhMucDauTu_06029!G60),",","'Format':'numberic'",",'Value':'",SUBSTITUTE(BCDanhMucDauTu_06029!G63,"'","\'"),"','TargetCode':''}")</f>
        <v>{'SheetId':'1deb9a6e-dc5a-4908-87cc-034ee9747e20','UId':'123dfcbf-9d8f-4865-9abd-67aef0fb2ded','Col':7,'Row':63,'ColDynamic':7,'RowDynamic':60,'Format':'numberic','Value':'0','TargetCode':''}</v>
      </c>
    </row>
    <row r="362" spans="1:1">
      <c r="A362" t="str">
        <f>CONCATENATE("{'SheetId':'1deb9a6e-dc5a-4908-87cc-034ee9747e20'",",","'UId':'61c7d7e9-4c4a-4062-8012-4877345d4ca2'",",'Col':",COLUMN(BCDanhMucDauTu_06029!D64),",'Row':",ROW(BCDanhMucDauTu_06029!D64),",","'Format':'numberic'",",'Value':'",SUBSTITUTE(BCDanhMucDauTu_06029!D64,"'","\'"),"','TargetCode':''}")</f>
        <v>{'SheetId':'1deb9a6e-dc5a-4908-87cc-034ee9747e20','UId':'61c7d7e9-4c4a-4062-8012-4877345d4ca2','Col':4,'Row':64,'Format':'numberic','Value':'','TargetCode':''}</v>
      </c>
    </row>
    <row r="363" spans="1:1">
      <c r="A363" t="str">
        <f>CONCATENATE("{'SheetId':'1deb9a6e-dc5a-4908-87cc-034ee9747e20'",",","'UId':'55eb1cfc-48db-45d7-badc-9126702dbaca'",",'Col':",COLUMN(BCDanhMucDauTu_06029!E64),",'Row':",ROW(BCDanhMucDauTu_06029!E64),",","'Format':'numberic'",",'Value':'",SUBSTITUTE(BCDanhMucDauTu_06029!E64,"'","\'"),"','TargetCode':''}")</f>
        <v>{'SheetId':'1deb9a6e-dc5a-4908-87cc-034ee9747e20','UId':'55eb1cfc-48db-45d7-badc-9126702dbaca','Col':5,'Row':64,'Format':'numberic','Value':'','TargetCode':''}</v>
      </c>
    </row>
    <row r="364" spans="1:1">
      <c r="A364" t="str">
        <f>CONCATENATE("{'SheetId':'1deb9a6e-dc5a-4908-87cc-034ee9747e20'",",","'UId':'0b0a71cf-8b1c-4a88-a170-2b7251d20ffa'",",'Col':",COLUMN(BCDanhMucDauTu_06029!F64),",'Row':",ROW(BCDanhMucDauTu_06029!F64),",","'Format':'numberic'",",'Value':'",SUBSTITUTE(BCDanhMucDauTu_06029!F64,"'","\'"),"','TargetCode':''}")</f>
        <v>{'SheetId':'1deb9a6e-dc5a-4908-87cc-034ee9747e20','UId':'0b0a71cf-8b1c-4a88-a170-2b7251d20ffa','Col':6,'Row':64,'Format':'numberic','Value':'112040919760','TargetCode':''}</v>
      </c>
    </row>
    <row r="365" spans="1:1">
      <c r="A365" t="str">
        <f>CONCATENATE("{'SheetId':'1deb9a6e-dc5a-4908-87cc-034ee9747e20'",",","'UId':'3ec63538-3a98-477e-b957-0e4550274988'",",'Col':",COLUMN(BCDanhMucDauTu_06029!G64),",'Row':",ROW(BCDanhMucDauTu_06029!G64),",","'Format':'numberic'",",'Value':'",SUBSTITUTE(BCDanhMucDauTu_06029!G64,"'","\'"),"','TargetCode':''}")</f>
        <v>{'SheetId':'1deb9a6e-dc5a-4908-87cc-034ee9747e20','UId':'3ec63538-3a98-477e-b957-0e4550274988','Col':7,'Row':64,'Format':'numberic','Value':'0.168635306204662','TargetCode':''}</v>
      </c>
    </row>
    <row r="366" spans="1:1">
      <c r="A366" t="str">
        <f>CONCATENATE("{'SheetId':'1deb9a6e-dc5a-4908-87cc-034ee9747e20'",",","'UId':'b7e2b881-7166-4008-81ef-36fa655ba0d3'",",'Col':",COLUMN(BCDanhMucDauTu_06029!D65),",'Row':",ROW(BCDanhMucDauTu_06029!D65),",","'Format':'numberic'",",'Value':'",SUBSTITUTE(BCDanhMucDauTu_06029!D65,"'","\'"),"','TargetCode':''}")</f>
        <v>{'SheetId':'1deb9a6e-dc5a-4908-87cc-034ee9747e20','UId':'b7e2b881-7166-4008-81ef-36fa655ba0d3','Col':4,'Row':65,'Format':'numberic','Value':'','TargetCode':''}</v>
      </c>
    </row>
    <row r="367" spans="1:1">
      <c r="A367" t="str">
        <f>CONCATENATE("{'SheetId':'1deb9a6e-dc5a-4908-87cc-034ee9747e20'",",","'UId':'b0198f8c-cffe-4d00-9816-22e0fa96124d'",",'Col':",COLUMN(BCDanhMucDauTu_06029!E65),",'Row':",ROW(BCDanhMucDauTu_06029!E65),",","'Format':'numberic'",",'Value':'",SUBSTITUTE(BCDanhMucDauTu_06029!E65,"'","\'"),"','TargetCode':''}")</f>
        <v>{'SheetId':'1deb9a6e-dc5a-4908-87cc-034ee9747e20','UId':'b0198f8c-cffe-4d00-9816-22e0fa96124d','Col':5,'Row':65,'Format':'numberic','Value':'','TargetCode':''}</v>
      </c>
    </row>
    <row r="368" spans="1:1">
      <c r="A368" t="str">
        <f>CONCATENATE("{'SheetId':'1deb9a6e-dc5a-4908-87cc-034ee9747e20'",",","'UId':'2a23d1c5-766a-4746-bd88-93015d1e4053'",",'Col':",COLUMN(BCDanhMucDauTu_06029!F65),",'Row':",ROW(BCDanhMucDauTu_06029!F65),",","'Format':'numberic'",",'Value':'",SUBSTITUTE(BCDanhMucDauTu_06029!F65,"'","\'"),"','TargetCode':''}")</f>
        <v>{'SheetId':'1deb9a6e-dc5a-4908-87cc-034ee9747e20','UId':'2a23d1c5-766a-4746-bd88-93015d1e4053','Col':6,'Row':65,'Format':'numberic','Value':'664397760360','TargetCode':''}</v>
      </c>
    </row>
    <row r="369" spans="1:1">
      <c r="A369" t="str">
        <f>CONCATENATE("{'SheetId':'1deb9a6e-dc5a-4908-87cc-034ee9747e20'",",","'UId':'ca227d64-7ddf-4c5b-94c2-f07049f1a645'",",'Col':",COLUMN(BCDanhMucDauTu_06029!G65),",'Row':",ROW(BCDanhMucDauTu_06029!G65),",","'Format':'numberic'",",'Value':'",SUBSTITUTE(BCDanhMucDauTu_06029!G65,"'","\'"),"','TargetCode':''}")</f>
        <v>{'SheetId':'1deb9a6e-dc5a-4908-87cc-034ee9747e20','UId':'ca227d64-7ddf-4c5b-94c2-f07049f1a645','Col':7,'Row':65,'Format':'numberic','Value':'1','TargetCode':''}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{'SheetId':'eea37401-614e-480f-bf0c-66e62a21c940','UId':'8fe4c321-a5c4-4a50-a26e-af5571876426','Col':4,'Row':3,'Format':'numberic','Value':'0.0174061747890991','TargetCode':''}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{'SheetId':'eea37401-614e-480f-bf0c-66e62a21c940','UId':'e505df99-52a5-4046-b588-70e17a64bc04','Col':5,'Row':3,'Format':'numberic','Value':'0.0174064755482688','TargetCode':''}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{'SheetId':'eea37401-614e-480f-bf0c-66e62a21c940','UId':'906b49c2-3105-44f5-a32d-07590223a8f2','Col':4,'Row':4,'Format':'numberic','Value':'0.000940330813183552','TargetCode':''}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{'SheetId':'eea37401-614e-480f-bf0c-66e62a21c940','UId':'1292eb8e-a778-4ce5-ab53-509a4c8a9832','Col':5,'Row':4,'Format':'numberic','Value':'0.000975884942174485','TargetCode':''}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{'SheetId':'eea37401-614e-480f-bf0c-66e62a21c940','UId':'043b7f89-a817-4764-b06f-cc2a71ce03b0','Col':4,'Row':5,'Format':'numberic','Value':'0.00143570785467243','TargetCode':''}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{'SheetId':'eea37401-614e-480f-bf0c-66e62a21c940','UId':'99e0f9cc-8606-43f9-8ce6-a58dc892af79','Col':5,'Row':5,'Format':'numberic','Value':'0.0017221025655646','TargetCode':''}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{'SheetId':'eea37401-614e-480f-bf0c-66e62a21c940','UId':'5a5a30c0-7249-46cc-a3d5-6518c7410f2b','Col':4,'Row':6,'Format':'numberic','Value':'0.000126571614427637','TargetCode':''}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{'SheetId':'eea37401-614e-480f-bf0c-66e62a21c940','UId':'b6bb9469-63ab-4fda-88bd-7b1865b669bf','Col':5,'Row':6,'Format':'numberic','Value':'0.000150632466887104','TargetCode':''}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{'SheetId':'eea37401-614e-480f-bf0c-66e62a21c940','UId':'e3f08122-3427-41af-b11b-1a46844a64fc','Col':4,'Row':9,'Format':'numberic','Value':'0.000298748972305086','TargetCode':''}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{'SheetId':'eea37401-614e-480f-bf0c-66e62a21c940','UId':'9e68654a-171d-4fbe-8c69-6a6d18753f97','Col':5,'Row':9,'Format':'numberic','Value':'0.000375929588480632','TargetCode':''}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{'SheetId':'eea37401-614e-480f-bf0c-66e62a21c940','UId':'01528f3a-d80f-403f-9e7e-01c54429c341','Col':4,'Row':10,'Format':'numberic','Value':'0.0229202971860189','TargetCode':''}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{'SheetId':'eea37401-614e-480f-bf0c-66e62a21c940','UId':'2e9dd82c-3e13-4dfb-9508-7eb62f82b7a5','Col':5,'Row':10,'Format':'numberic','Value':'0.0214904172263997','TargetCode':''}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{'SheetId':'eea37401-614e-480f-bf0c-66e62a21c940','UId':'e04710a4-564b-4804-a3c9-8b96b736ccd0','Col':4,'Row':11,'Format':'numberic','Value':'0.491634785723334','TargetCode':''}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{'SheetId':'eea37401-614e-480f-bf0c-66e62a21c940','UId':'0421496e-49be-42f6-bd5e-4ff79e46d605','Col':5,'Row':11,'Format':'numberic','Value':'0.341829761343257','TargetCode':''}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{'SheetId':'eea37401-614e-480f-bf0c-66e62a21c940','UId':'759e81e7-6be1-448f-8880-c7fb179e0f97','Col':4,'Row':14,'Format':'numberic','Value':'154863609400','TargetCode':''}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{'SheetId':'eea37401-614e-480f-bf0c-66e62a21c940','UId':'d55f381c-544c-4c22-a6c9-f44d9ae2c1ab','Col':5,'Row':14,'Format':'numberic','Value':'144101195100','TargetCode':''}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{'SheetId':'eea37401-614e-480f-bf0c-66e62a21c940','UId':'5b9de7f0-70a7-42bf-94c8-d94c81c70e42','Col':4,'Row':15,'Format':'numberic','Value':'154863609400','TargetCode':''}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{'SheetId':'eea37401-614e-480f-bf0c-66e62a21c940','UId':'85d68133-b410-4986-a2ae-00da0ca256bd','Col':5,'Row':15,'Format':'numberic','Value':'144101195100','TargetCode':''}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{'SheetId':'eea37401-614e-480f-bf0c-66e62a21c940','UId':'31f6ac2c-5e3e-4a12-b200-cf5f834a027b','Col':4,'Row':16,'Format':'numberic','Value':'15486360.94','TargetCode':''}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{'SheetId':'eea37401-614e-480f-bf0c-66e62a21c940','UId':'e12c39c4-7956-414a-b632-d0af1c2ab599','Col':5,'Row':16,'Format':'numberic','Value':'14410119.51','TargetCode':''}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{'SheetId':'eea37401-614e-480f-bf0c-66e62a21c940','UId':'b08c24e4-4516-482b-a697-9d62ff87afcf','Col':4,'Row':17,'Format':'numberic','Value':'14784500900','TargetCode':''}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{'SheetId':'eea37401-614e-480f-bf0c-66e62a21c940','UId':'a7ccfa80-7e7d-4308-b36d-abc719c80bf3','Col':5,'Row':17,'Format':'numberic','Value':'10762414300','TargetCode':''}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{'SheetId':'eea37401-614e-480f-bf0c-66e62a21c940','UId':'e8ec4ef9-08e4-4e39-8477-ae21a99e8959','Col':4,'Row':18,'Format':'numberic','Value':'2712016.18','TargetCode':''}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{'SheetId':'eea37401-614e-480f-bf0c-66e62a21c940','UId':'dde8a5b2-e9c7-4f1b-a63c-0174479280ef','Col':5,'Row':18,'Format':'numberic','Value':'2693882.95','TargetCode':''}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{'SheetId':'eea37401-614e-480f-bf0c-66e62a21c940','UId':'0e4c1db2-c20e-4d52-853c-271375cc313a','Col':4,'Row':19,'Format':'numberic','Value':'27120161800','TargetCode':''}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{'SheetId':'eea37401-614e-480f-bf0c-66e62a21c940','UId':'12f0bb36-f2e3-462a-b5c8-133ec8de4536','Col':5,'Row':19,'Format':'numberic','Value':'26938829500','TargetCode':''}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{'SheetId':'eea37401-614e-480f-bf0c-66e62a21c940','UId':'99c017fe-183e-4244-a2e8-3180fad52922','Col':4,'Row':20,'Format':'numberic','Value':'-1233566.09','TargetCode':''}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{'SheetId':'eea37401-614e-480f-bf0c-66e62a21c940','UId':'b3b6a8fb-5b81-4dc7-b0e6-531f207f2848','Col':5,'Row':20,'Format':'numberic','Value':'-1617641.52','TargetCode':''}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{'SheetId':'eea37401-614e-480f-bf0c-66e62a21c940','UId':'d7299fb4-5fbd-49ea-a765-7a162fd18f1e','Col':4,'Row':21,'Format':'numberic','Value':'-12335660900','TargetCode':''}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{'SheetId':'eea37401-614e-480f-bf0c-66e62a21c940','UId':'15c659ac-ac36-4f95-b662-8fcd6067cf35','Col':5,'Row':21,'Format':'numberic','Value':'-16176415200','TargetCode':''}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{'SheetId':'eea37401-614e-480f-bf0c-66e62a21c940','UId':'232e2092-5dcd-464b-b1fe-07f27efe2d21','Col':4,'Row':22,'Format':'numberic','Value':'169648110300','TargetCode':''}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{'SheetId':'eea37401-614e-480f-bf0c-66e62a21c940','UId':'fa41f074-2315-4e28-81ff-52700c300177','Col':5,'Row':22,'Format':'numberic','Value':'154863609400','TargetCode':''}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{'SheetId':'eea37401-614e-480f-bf0c-66e62a21c940','UId':'d8289881-c7ab-468c-ad5d-bf473cb76780','Col':4,'Row':23,'Format':'numberic','Value':'169648110300','TargetCode':''}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{'SheetId':'eea37401-614e-480f-bf0c-66e62a21c940','UId':'994ed5e1-c943-4620-8991-d05a125691b0','Col':5,'Row':23,'Format':'numberic','Value':'154863609400','TargetCode':''}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{'SheetId':'eea37401-614e-480f-bf0c-66e62a21c940','UId':'7120d041-84df-4b71-aa97-9c53b5ab7f97','Col':4,'Row':24,'Format':'numberic','Value':'16964811.03','TargetCode':''}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{'SheetId':'eea37401-614e-480f-bf0c-66e62a21c940','UId':'ee5817e5-5c8c-481c-bd88-acd0b7e7eb64','Col':5,'Row':24,'Format':'numberic','Value':'15486360.94','TargetCode':''}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{'SheetId':'eea37401-614e-480f-bf0c-66e62a21c940','UId':'83b16c86-f622-444a-8fd4-b601d346c031','Col':4,'Row':25,'Format':'percentage','Value':'0.0038201474738148','TargetCode':''}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{'SheetId':'eea37401-614e-480f-bf0c-66e62a21c940','UId':'6080a665-802c-4b21-ade4-e67d42c38ace','Col':5,'Row':25,'Format':'percentage','Value':'0.00413290573866736','TargetCode':''}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{'SheetId':'eea37401-614e-480f-bf0c-66e62a21c940','UId':'dc7a563a-ad1d-4847-ad52-60ae8b13af41','Col':4,'Row':26,'Format':'percentage','Value':'0.541','TargetCode':''}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{'SheetId':'eea37401-614e-480f-bf0c-66e62a21c940','UId':'c291a5ad-47fa-4a53-a5d4-2c97806fed49','Col':5,'Row':26,'Format':'percentage','Value':'0.5999','TargetCode':''}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{'SheetId':'eea37401-614e-480f-bf0c-66e62a21c940','UId':'71e817fa-136e-4e66-8e01-e228a752c25d','Col':4,'Row':27,'Format':'percentage','Value':'0.4147','TargetCode':''}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{'SheetId':'eea37401-614e-480f-bf0c-66e62a21c940','UId':'09a70799-3c67-42d0-9f37-8841480fa73f','Col':5,'Row':27,'Format':'percentage','Value':'0.4661','TargetCode':''}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{'SheetId':'eea37401-614e-480f-bf0c-66e62a21c940','UId':'19d7d32d-f72f-4744-9b80-66561ae1073a','Col':4,'Row':28,'Format':'numberic','Value':'23114','TargetCode':''}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{'SheetId':'eea37401-614e-480f-bf0c-66e62a21c940','UId':'2c2fe24e-69d3-4ae8-a8c8-c603f2a4a32c','Col':5,'Row':28,'Format':'numberic','Value':'16679','TargetCode':''}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{'SheetId':'eea37401-614e-480f-bf0c-66e62a21c940','UId':'507c37af-0901-43e1-8af6-f40112c246e3','Col':4,'Row':29,'Format':'numberic','Value':'38840.16','TargetCode':''}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{'SheetId':'eea37401-614e-480f-bf0c-66e62a21c940','UId':'bb1a5a18-9ac0-4a7c-9c34-d6fbecc14baf','Col':5,'Row':29,'Format':'numberic','Value':'36405.25','TargetCode':''}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gCV6VuJKNEj5TNT4feQp3ACO5SPBGdD/FTN5u0rHtzM=</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7KjUHo92fMDVoLeq0qtYVpxJsPlooE5tuV/TdpfO4kc=</DigestValue>
    </Reference>
  </SignedInfo>
  <SignatureValue>VVQgEUBzT+Tav0MN/vvaanOv0XVSysLJ3vAOHOqrwnVskKEnVLni98NW9hwjLQYHH54z+Ws8OtNK
zSI0hvGA3F9VXjJsnQgVIz9EPD6zkOlPwpoLnMRlPAjAvcD837jS2XVV1m9H2Ta461hkZFQZHngm
KAUTA8UFFlu1hnyLKLfQF3LujRPTAnf7b5zWXkfDfqCT1rl+1E/9xuevqQWSmjX+hi73AZMhZo2u
sjdfj20TrAW3Mf6xY0Gt4EmZiJeEQkw6MbEvyMBJNsau1REwCuoSdiQF2W6mSUrypyj9h563mNFF
V5yxe8zFpIIC8CAPO/QIXzdK36iv785Fcvad1w==</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vFuF8iWGLxOLq9LBrwpQXQPTNPQ7Jae6zTgQgC8gXJ4=</DigestValue>
      </Reference>
      <Reference URI="/xl/comments2.xml?ContentType=application/vnd.openxmlformats-officedocument.spreadsheetml.comments+xml">
        <DigestMethod Algorithm="http://www.w3.org/2001/04/xmlenc#sha256"/>
        <DigestValue>xcKcun9j2teZSOYGnWlHM75B1/GuqhacbaWESO2kFq0=</DigestValue>
      </Reference>
      <Reference URI="/xl/comments3.xml?ContentType=application/vnd.openxmlformats-officedocument.spreadsheetml.comments+xml">
        <DigestMethod Algorithm="http://www.w3.org/2001/04/xmlenc#sha256"/>
        <DigestValue>O2ZlzY1K5OvBWZQysOUTnvDaIF+L1G6JiE0XuOt1k1c=</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g5YeNIpVhmiRXpH2RK//HhrdxxwLkkbp9KPrlVIIkKc=</DigestValue>
      </Reference>
      <Reference URI="/xl/comments6.xml?ContentType=application/vnd.openxmlformats-officedocument.spreadsheetml.comments+xml">
        <DigestMethod Algorithm="http://www.w3.org/2001/04/xmlenc#sha256"/>
        <DigestValue>ArqA13EYjnry1Z7zQa2o86mcl/dZEs7+4ilR6WaFvCM=</DigestValue>
      </Reference>
      <Reference URI="/xl/comments7.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4WEHlpf10WAQn2hX1YOFEE7OWl/K1s6kHc1BwkjMWEg=</DigestValue>
      </Reference>
      <Reference URI="/xl/drawings/vmlDrawing2.vml?ContentType=application/vnd.openxmlformats-officedocument.vmlDrawing">
        <DigestMethod Algorithm="http://www.w3.org/2001/04/xmlenc#sha256"/>
        <DigestValue>H2ENBgEDZnpPKg97D14QfykaUl1clG8RiDjU2q1MtW4=</DigestValue>
      </Reference>
      <Reference URI="/xl/drawings/vmlDrawing3.vml?ContentType=application/vnd.openxmlformats-officedocument.vmlDrawing">
        <DigestMethod Algorithm="http://www.w3.org/2001/04/xmlenc#sha256"/>
        <DigestValue>1wseYxvpPzzAQJC1khb9B01OLqZUmhTjC6Oj5hY8qBE=</DigestValue>
      </Reference>
      <Reference URI="/xl/drawings/vmlDrawing4.vml?ContentType=application/vnd.openxmlformats-officedocument.vmlDrawing">
        <DigestMethod Algorithm="http://www.w3.org/2001/04/xmlenc#sha256"/>
        <DigestValue>eFN6J7YqWiAd+PrvLdP7aJMWNiG8ya+687vjttFUtx4=</DigestValue>
      </Reference>
      <Reference URI="/xl/drawings/vmlDrawing5.vml?ContentType=application/vnd.openxmlformats-officedocument.vmlDrawing">
        <DigestMethod Algorithm="http://www.w3.org/2001/04/xmlenc#sha256"/>
        <DigestValue>vGOua0FAiaTGHjjgjYZuqZoa6DwWdGcyKAPDgPtXA7g=</DigestValue>
      </Reference>
      <Reference URI="/xl/drawings/vmlDrawing6.vml?ContentType=application/vnd.openxmlformats-officedocument.vmlDrawing">
        <DigestMethod Algorithm="http://www.w3.org/2001/04/xmlenc#sha256"/>
        <DigestValue>Ao020OEVl0QIkTtsfTT+bX9V3JXWZwElGIpaIayum4Q=</DigestValue>
      </Reference>
      <Reference URI="/xl/drawings/vmlDrawing7.vml?ContentType=application/vnd.openxmlformats-officedocument.vmlDrawing">
        <DigestMethod Algorithm="http://www.w3.org/2001/04/xmlenc#sha256"/>
        <DigestValue>uVYn8XkCj1S5rG3MsRHqUrYzczRflb41F7/ZXf+mfTo=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DQ/wJ2X/jcW9wm1/nARaX9XYO0D4BvNozCW/OyHf150=</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VcJobjknDnEHw9hGn9Kk7LJ7YMmjj8JHtLAvv+8ZXaM=</DigestValue>
      </Reference>
      <Reference URI="/xl/styles.xml?ContentType=application/vnd.openxmlformats-officedocument.spreadsheetml.styles+xml">
        <DigestMethod Algorithm="http://www.w3.org/2001/04/xmlenc#sha256"/>
        <DigestValue>yXB+fcmyfTq+1ZiQL99aVGgFRZvl+ejpnyU9sJP4JWA=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hYr7CI0BRtyKZh4t7EU3IWN8VWEPBhblD6JCU214aK8=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roFQjlSzXlW4uOVag4nIqwmujFrf++Rb5+2D6B5eov8=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W6NlVyO5Q/kmdOJYx7VQoB8sdWKyALiT8MiDJAIMils=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sfCec6QLAUJaP3F7ZhYcMo5JSuR8EoZM252ExnQ2eb0=</DigestValue>
      </Reference>
      <Reference URI="/xl/worksheets/sheet1.xml?ContentType=application/vnd.openxmlformats-officedocument.spreadsheetml.worksheet+xml">
        <DigestMethod Algorithm="http://www.w3.org/2001/04/xmlenc#sha256"/>
        <DigestValue>pGTkWrww9ZFDjStht1nDlHqYLMcWrSIsMasX9RG/Ow0=</DigestValue>
      </Reference>
      <Reference URI="/xl/worksheets/sheet10.xml?ContentType=application/vnd.openxmlformats-officedocument.spreadsheetml.worksheet+xml">
        <DigestMethod Algorithm="http://www.w3.org/2001/04/xmlenc#sha256"/>
        <DigestValue>Rv5ke6F3MgmZ5OpWB6FRsZfZ22FtJO3/M3FO8Q4FuOA=</DigestValue>
      </Reference>
      <Reference URI="/xl/worksheets/sheet2.xml?ContentType=application/vnd.openxmlformats-officedocument.spreadsheetml.worksheet+xml">
        <DigestMethod Algorithm="http://www.w3.org/2001/04/xmlenc#sha256"/>
        <DigestValue>VK3DDlU15s2mFovEIjllnXRNzeGkkpACH0Wjxd2V9Mo=</DigestValue>
      </Reference>
      <Reference URI="/xl/worksheets/sheet3.xml?ContentType=application/vnd.openxmlformats-officedocument.spreadsheetml.worksheet+xml">
        <DigestMethod Algorithm="http://www.w3.org/2001/04/xmlenc#sha256"/>
        <DigestValue>pMcOm/sOzrrnkdMaktsUIz+DX05jYP7XHi4mY/fYKzc=</DigestValue>
      </Reference>
      <Reference URI="/xl/worksheets/sheet4.xml?ContentType=application/vnd.openxmlformats-officedocument.spreadsheetml.worksheet+xml">
        <DigestMethod Algorithm="http://www.w3.org/2001/04/xmlenc#sha256"/>
        <DigestValue>c+psS7ivTc9qJ0QXPq2UUonMF9a48CGS5iDsa+XouWA=</DigestValue>
      </Reference>
      <Reference URI="/xl/worksheets/sheet5.xml?ContentType=application/vnd.openxmlformats-officedocument.spreadsheetml.worksheet+xml">
        <DigestMethod Algorithm="http://www.w3.org/2001/04/xmlenc#sha256"/>
        <DigestValue>wrCygYhOh8lSqJfiBs2RrPTcWESWcrgSSZOj2MFyKOs=</DigestValue>
      </Reference>
      <Reference URI="/xl/worksheets/sheet6.xml?ContentType=application/vnd.openxmlformats-officedocument.spreadsheetml.worksheet+xml">
        <DigestMethod Algorithm="http://www.w3.org/2001/04/xmlenc#sha256"/>
        <DigestValue>y9n0oDvZpxWXiz/S9nZ+R4rVZVciUBWmbxW82m57xII=</DigestValue>
      </Reference>
      <Reference URI="/xl/worksheets/sheet7.xml?ContentType=application/vnd.openxmlformats-officedocument.spreadsheetml.worksheet+xml">
        <DigestMethod Algorithm="http://www.w3.org/2001/04/xmlenc#sha256"/>
        <DigestValue>z3Km1zLI5Cp7JoPgJD4ob8+Zg1aKINQNtL0o7Cnq4g0=</DigestValue>
      </Reference>
      <Reference URI="/xl/worksheets/sheet8.xml?ContentType=application/vnd.openxmlformats-officedocument.spreadsheetml.worksheet+xml">
        <DigestMethod Algorithm="http://www.w3.org/2001/04/xmlenc#sha256"/>
        <DigestValue>QNLvk9u2wUYczUuX9CaehtU0Tz7yigmecgTnUuMN49s=</DigestValue>
      </Reference>
      <Reference URI="/xl/worksheets/sheet9.xml?ContentType=application/vnd.openxmlformats-officedocument.spreadsheetml.worksheet+xml">
        <DigestMethod Algorithm="http://www.w3.org/2001/04/xmlenc#sha256"/>
        <DigestValue>M0js0Na7VmP1QmZ8X8lwUJA34ceUCbA87A6sXG0A1ZU=</DigestValue>
      </Reference>
    </Manifest>
    <SignatureProperties>
      <SignatureProperty Id="idSignatureTime" Target="#idPackageSignature">
        <mdssi:SignatureTime xmlns:mdssi="http://schemas.openxmlformats.org/package/2006/digital-signature">
          <mdssi:Format>YYYY-MM-DDThh:mm:ssTZD</mdssi:Format>
          <mdssi:Value>2024-07-17T04:38:27Z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2024-07-17T04:38:27Z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v4ouHziTCoQXZKrz+PAARL/5jjKOSnFJLyS9CelgxcA=</DigestValue>
    </Reference>
    <Reference Type="http://www.w3.org/2000/09/xmldsig#Object" URI="#idOfficeObject">
      <DigestMethod Algorithm="http://www.w3.org/2001/04/xmlenc#sha256"/>
      <DigestValue>uaQBauSSsK+wulniYXKE8P0890Q0dxwe7+5I+5B1cyM=</DigestValue>
    </Reference>
    <Reference Type="http://uri.etsi.org/01903#SignedProperties" URI="#idSignedProperties">
      <Transforms>
        <Transform Algorithm="http://www.w3.org/TR/2001/REC-xml-c14n-20010315"/>
      </Transforms>
      <DigestMethod Algorithm="http://www.w3.org/2001/04/xmlenc#sha256"/>
      <DigestValue>xCf2KssTDH6v2x90wTyPKLFzWC3ILvEQ3dG8f2F2rP0=</DigestValue>
    </Reference>
  </SignedInfo>
  <SignatureValue>ZNjWiI2E3qKXtGlV6cjJ4EFoHAc6Q5IQakfrUI+ketSGjxY5bd0j8qLJA6vGc9Gvw21RO7ET/IPg
sRNMv4hyDftN7MYBQlfN7/MBpAid76nNhZXlEgLxofRm40b+MvfH9Jge4gWJojN6zzbrSs8JGz4N
zOmL3SJNU3tA7v12FKTqlCQEIA2nQjbSa37WMFToJGyu+zXD72vuhJo/vEiHc0owc14nqTljbTSn
Y6cOKM1zC7Rw2Ldz7mkFOLwkt0SCfalhhaZ18jOz8miFMJbec5LRy8A4vN+yCUaj0dJSjrOvOaYt
XTyOT9ydM07JfkoCyk9ZcWHV5MEsOPRz1Kl3PA==</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vFuF8iWGLxOLq9LBrwpQXQPTNPQ7Jae6zTgQgC8gXJ4=</DigestValue>
      </Reference>
      <Reference URI="/xl/comments2.xml?ContentType=application/vnd.openxmlformats-officedocument.spreadsheetml.comments+xml">
        <DigestMethod Algorithm="http://www.w3.org/2001/04/xmlenc#sha256"/>
        <DigestValue>xcKcun9j2teZSOYGnWlHM75B1/GuqhacbaWESO2kFq0=</DigestValue>
      </Reference>
      <Reference URI="/xl/comments3.xml?ContentType=application/vnd.openxmlformats-officedocument.spreadsheetml.comments+xml">
        <DigestMethod Algorithm="http://www.w3.org/2001/04/xmlenc#sha256"/>
        <DigestValue>O2ZlzY1K5OvBWZQysOUTnvDaIF+L1G6JiE0XuOt1k1c=</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g5YeNIpVhmiRXpH2RK//HhrdxxwLkkbp9KPrlVIIkKc=</DigestValue>
      </Reference>
      <Reference URI="/xl/comments6.xml?ContentType=application/vnd.openxmlformats-officedocument.spreadsheetml.comments+xml">
        <DigestMethod Algorithm="http://www.w3.org/2001/04/xmlenc#sha256"/>
        <DigestValue>ArqA13EYjnry1Z7zQa2o86mcl/dZEs7+4ilR6WaFvCM=</DigestValue>
      </Reference>
      <Reference URI="/xl/comments7.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4WEHlpf10WAQn2hX1YOFEE7OWl/K1s6kHc1BwkjMWEg=</DigestValue>
      </Reference>
      <Reference URI="/xl/drawings/vmlDrawing2.vml?ContentType=application/vnd.openxmlformats-officedocument.vmlDrawing">
        <DigestMethod Algorithm="http://www.w3.org/2001/04/xmlenc#sha256"/>
        <DigestValue>H2ENBgEDZnpPKg97D14QfykaUl1clG8RiDjU2q1MtW4=</DigestValue>
      </Reference>
      <Reference URI="/xl/drawings/vmlDrawing3.vml?ContentType=application/vnd.openxmlformats-officedocument.vmlDrawing">
        <DigestMethod Algorithm="http://www.w3.org/2001/04/xmlenc#sha256"/>
        <DigestValue>1wseYxvpPzzAQJC1khb9B01OLqZUmhTjC6Oj5hY8qBE=</DigestValue>
      </Reference>
      <Reference URI="/xl/drawings/vmlDrawing4.vml?ContentType=application/vnd.openxmlformats-officedocument.vmlDrawing">
        <DigestMethod Algorithm="http://www.w3.org/2001/04/xmlenc#sha256"/>
        <DigestValue>eFN6J7YqWiAd+PrvLdP7aJMWNiG8ya+687vjttFUtx4=</DigestValue>
      </Reference>
      <Reference URI="/xl/drawings/vmlDrawing5.vml?ContentType=application/vnd.openxmlformats-officedocument.vmlDrawing">
        <DigestMethod Algorithm="http://www.w3.org/2001/04/xmlenc#sha256"/>
        <DigestValue>vGOua0FAiaTGHjjgjYZuqZoa6DwWdGcyKAPDgPtXA7g=</DigestValue>
      </Reference>
      <Reference URI="/xl/drawings/vmlDrawing6.vml?ContentType=application/vnd.openxmlformats-officedocument.vmlDrawing">
        <DigestMethod Algorithm="http://www.w3.org/2001/04/xmlenc#sha256"/>
        <DigestValue>Ao020OEVl0QIkTtsfTT+bX9V3JXWZwElGIpaIayum4Q=</DigestValue>
      </Reference>
      <Reference URI="/xl/drawings/vmlDrawing7.vml?ContentType=application/vnd.openxmlformats-officedocument.vmlDrawing">
        <DigestMethod Algorithm="http://www.w3.org/2001/04/xmlenc#sha256"/>
        <DigestValue>uVYn8XkCj1S5rG3MsRHqUrYzczRflb41F7/ZXf+mfTo=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DQ/wJ2X/jcW9wm1/nARaX9XYO0D4BvNozCW/OyHf150=</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VcJobjknDnEHw9hGn9Kk7LJ7YMmjj8JHtLAvv+8ZXaM=</DigestValue>
      </Reference>
      <Reference URI="/xl/styles.xml?ContentType=application/vnd.openxmlformats-officedocument.spreadsheetml.styles+xml">
        <DigestMethod Algorithm="http://www.w3.org/2001/04/xmlenc#sha256"/>
        <DigestValue>yXB+fcmyfTq+1ZiQL99aVGgFRZvl+ejpnyU9sJP4JWA=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hYr7CI0BRtyKZh4t7EU3IWN8VWEPBhblD6JCU214aK8=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roFQjlSzXlW4uOVag4nIqwmujFrf++Rb5+2D6B5eov8=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W6NlVyO5Q/kmdOJYx7VQoB8sdWKyALiT8MiDJAIMils=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sfCec6QLAUJaP3F7ZhYcMo5JSuR8EoZM252ExnQ2eb0=</DigestValue>
      </Reference>
      <Reference URI="/xl/worksheets/sheet1.xml?ContentType=application/vnd.openxmlformats-officedocument.spreadsheetml.worksheet+xml">
        <DigestMethod Algorithm="http://www.w3.org/2001/04/xmlenc#sha256"/>
        <DigestValue>pGTkWrww9ZFDjStht1nDlHqYLMcWrSIsMasX9RG/Ow0=</DigestValue>
      </Reference>
      <Reference URI="/xl/worksheets/sheet10.xml?ContentType=application/vnd.openxmlformats-officedocument.spreadsheetml.worksheet+xml">
        <DigestMethod Algorithm="http://www.w3.org/2001/04/xmlenc#sha256"/>
        <DigestValue>Rv5ke6F3MgmZ5OpWB6FRsZfZ22FtJO3/M3FO8Q4FuOA=</DigestValue>
      </Reference>
      <Reference URI="/xl/worksheets/sheet2.xml?ContentType=application/vnd.openxmlformats-officedocument.spreadsheetml.worksheet+xml">
        <DigestMethod Algorithm="http://www.w3.org/2001/04/xmlenc#sha256"/>
        <DigestValue>VK3DDlU15s2mFovEIjllnXRNzeGkkpACH0Wjxd2V9Mo=</DigestValue>
      </Reference>
      <Reference URI="/xl/worksheets/sheet3.xml?ContentType=application/vnd.openxmlformats-officedocument.spreadsheetml.worksheet+xml">
        <DigestMethod Algorithm="http://www.w3.org/2001/04/xmlenc#sha256"/>
        <DigestValue>pMcOm/sOzrrnkdMaktsUIz+DX05jYP7XHi4mY/fYKzc=</DigestValue>
      </Reference>
      <Reference URI="/xl/worksheets/sheet4.xml?ContentType=application/vnd.openxmlformats-officedocument.spreadsheetml.worksheet+xml">
        <DigestMethod Algorithm="http://www.w3.org/2001/04/xmlenc#sha256"/>
        <DigestValue>c+psS7ivTc9qJ0QXPq2UUonMF9a48CGS5iDsa+XouWA=</DigestValue>
      </Reference>
      <Reference URI="/xl/worksheets/sheet5.xml?ContentType=application/vnd.openxmlformats-officedocument.spreadsheetml.worksheet+xml">
        <DigestMethod Algorithm="http://www.w3.org/2001/04/xmlenc#sha256"/>
        <DigestValue>wrCygYhOh8lSqJfiBs2RrPTcWESWcrgSSZOj2MFyKOs=</DigestValue>
      </Reference>
      <Reference URI="/xl/worksheets/sheet6.xml?ContentType=application/vnd.openxmlformats-officedocument.spreadsheetml.worksheet+xml">
        <DigestMethod Algorithm="http://www.w3.org/2001/04/xmlenc#sha256"/>
        <DigestValue>y9n0oDvZpxWXiz/S9nZ+R4rVZVciUBWmbxW82m57xII=</DigestValue>
      </Reference>
      <Reference URI="/xl/worksheets/sheet7.xml?ContentType=application/vnd.openxmlformats-officedocument.spreadsheetml.worksheet+xml">
        <DigestMethod Algorithm="http://www.w3.org/2001/04/xmlenc#sha256"/>
        <DigestValue>z3Km1zLI5Cp7JoPgJD4ob8+Zg1aKINQNtL0o7Cnq4g0=</DigestValue>
      </Reference>
      <Reference URI="/xl/worksheets/sheet8.xml?ContentType=application/vnd.openxmlformats-officedocument.spreadsheetml.worksheet+xml">
        <DigestMethod Algorithm="http://www.w3.org/2001/04/xmlenc#sha256"/>
        <DigestValue>QNLvk9u2wUYczUuX9CaehtU0Tz7yigmecgTnUuMN49s=</DigestValue>
      </Reference>
      <Reference URI="/xl/worksheets/sheet9.xml?ContentType=application/vnd.openxmlformats-officedocument.spreadsheetml.worksheet+xml">
        <DigestMethod Algorithm="http://www.w3.org/2001/04/xmlenc#sha256"/>
        <DigestValue>M0js0Na7VmP1QmZ8X8lwUJA34ceUCbA87A6sXG0A1ZU=</DigestValue>
      </Reference>
    </Manifest>
    <SignatureProperties>
      <SignatureProperty Id="idSignatureTime" Target="#idPackageSignature">
        <mdssi:SignatureTime xmlns:mdssi="http://schemas.openxmlformats.org/package/2006/digital-signature">
          <mdssi:Format>YYYY-MM-DDThh:mm:ssTZD</mdssi:Format>
          <mdssi:Value>2024-07-17T09:23:24Z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16.0.17628/26</OfficeVersion>
          <ApplicationVersion>16.0.17628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2024-07-17T09:23:24Z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Phuong</dc:creator>
  <cp:lastModifiedBy>Linh, Nguyen Thuy</cp:lastModifiedBy>
  <dcterms:created xsi:type="dcterms:W3CDTF">2021-07-16T08:30:19Z</dcterms:created>
  <dcterms:modified xsi:type="dcterms:W3CDTF">2024-07-17T04:38:25Z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2024-04-17T04:13:14Z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e766e7c1-e484-4501-9cdf-fb7c72592448</vt:lpwstr>
  </property>
  <property fmtid="{D5CDD505-2E9C-101B-9397-08002B2CF9AE}" pid="10" name="MSIP_Label_ebbfc019-7f88-4fb6-96d6-94ffadd4b772_ContentBits">
    <vt:lpwstr>1</vt:lpwstr>
  </property>
</Properties>
</file>